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ГОСПРОГРАММА\Изменения\"/>
    </mc:Choice>
  </mc:AlternateContent>
  <bookViews>
    <workbookView xWindow="0" yWindow="0" windowWidth="21570" windowHeight="7545"/>
  </bookViews>
  <sheets>
    <sheet name="Фин.обеспечение" sheetId="28" r:id="rId1"/>
    <sheet name="15 внебюджет" sheetId="23" state="hidden" r:id="rId2"/>
  </sheets>
  <definedNames>
    <definedName name="_xlnm._FilterDatabase" localSheetId="0" hidden="1">Фин.обеспечение!$A$6:$J$274</definedName>
    <definedName name="_xlnm.Print_Titles" localSheetId="0">Фин.обеспечение!$4:$6</definedName>
    <definedName name="_xlnm.Print_Area" localSheetId="0">Фин.обеспечение!$A$1:$Q$332</definedName>
  </definedNames>
  <calcPr calcId="152511" concurrentCalc="0" concurrentManual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54" i="28" l="1"/>
  <c r="N54" i="28"/>
  <c r="O54" i="28"/>
  <c r="P54" i="28"/>
  <c r="Q54" i="28"/>
  <c r="M10" i="28"/>
  <c r="N10" i="28"/>
  <c r="O10" i="28"/>
  <c r="P10" i="28"/>
  <c r="Q10" i="28"/>
  <c r="L10" i="28"/>
  <c r="N100" i="28"/>
  <c r="O100" i="28"/>
  <c r="P100" i="28"/>
  <c r="Q100" i="28"/>
  <c r="N98" i="28"/>
  <c r="O98" i="28"/>
  <c r="P98" i="28"/>
  <c r="Q98" i="28"/>
  <c r="N97" i="28"/>
  <c r="O97" i="28"/>
  <c r="P97" i="28"/>
  <c r="Q97" i="28"/>
  <c r="N96" i="28"/>
  <c r="O96" i="28"/>
  <c r="P96" i="28"/>
  <c r="Q96" i="28"/>
  <c r="N95" i="28"/>
  <c r="O95" i="28"/>
  <c r="P95" i="28"/>
  <c r="Q95" i="28"/>
  <c r="M100" i="28"/>
  <c r="L258" i="28"/>
  <c r="L257" i="28"/>
  <c r="M13" i="28"/>
  <c r="N13" i="28"/>
  <c r="O13" i="28"/>
  <c r="P13" i="28"/>
  <c r="Q13" i="28"/>
  <c r="L13" i="28"/>
  <c r="L168" i="28"/>
  <c r="E175" i="28"/>
  <c r="L96" i="28"/>
  <c r="L100" i="28"/>
  <c r="L95" i="28"/>
  <c r="L94" i="28"/>
  <c r="L244" i="28"/>
  <c r="L138" i="28"/>
  <c r="E142" i="28"/>
  <c r="L177" i="28"/>
  <c r="M177" i="28"/>
  <c r="N177" i="28"/>
  <c r="O177" i="28"/>
  <c r="P177" i="28"/>
  <c r="Q177" i="28"/>
  <c r="K177" i="28"/>
  <c r="E190" i="28"/>
  <c r="L28" i="28"/>
  <c r="M28" i="28"/>
  <c r="N28" i="28"/>
  <c r="O28" i="28"/>
  <c r="P28" i="28"/>
  <c r="Q28" i="28"/>
  <c r="K28" i="28"/>
  <c r="E28" i="28"/>
  <c r="K100" i="28"/>
  <c r="E153" i="28"/>
  <c r="M116" i="28"/>
  <c r="N116" i="28"/>
  <c r="O116" i="28"/>
  <c r="P116" i="28"/>
  <c r="Q116" i="28"/>
  <c r="H116" i="28"/>
  <c r="G116" i="28"/>
  <c r="F116" i="28"/>
  <c r="L51" i="28"/>
  <c r="K51" i="28"/>
  <c r="E54" i="28"/>
  <c r="L98" i="28"/>
  <c r="M98" i="28"/>
  <c r="K98" i="28"/>
  <c r="L68" i="28"/>
  <c r="E116" i="28"/>
  <c r="E98" i="28"/>
  <c r="O276" i="28"/>
  <c r="N276" i="28"/>
  <c r="M276" i="28"/>
  <c r="M274" i="28"/>
  <c r="N330" i="28"/>
  <c r="N329" i="28"/>
  <c r="N328" i="28"/>
  <c r="N327" i="28"/>
  <c r="N326" i="28"/>
  <c r="N322" i="28"/>
  <c r="N321" i="28"/>
  <c r="N320" i="28"/>
  <c r="N319" i="28"/>
  <c r="O319" i="28"/>
  <c r="P319" i="28"/>
  <c r="Q319" i="28"/>
  <c r="N318" i="28"/>
  <c r="O330" i="28"/>
  <c r="P330" i="28"/>
  <c r="Q330" i="28"/>
  <c r="O328" i="28"/>
  <c r="P328" i="28"/>
  <c r="Q328" i="28"/>
  <c r="O326" i="28"/>
  <c r="P326" i="28"/>
  <c r="Q326" i="28"/>
  <c r="O327" i="28"/>
  <c r="P327" i="28"/>
  <c r="Q327" i="28"/>
  <c r="O329" i="28"/>
  <c r="P329" i="28"/>
  <c r="Q329" i="28"/>
  <c r="O320" i="28"/>
  <c r="P320" i="28"/>
  <c r="Q320" i="28"/>
  <c r="O322" i="28"/>
  <c r="P322" i="28"/>
  <c r="Q322" i="28"/>
  <c r="O318" i="28"/>
  <c r="P318" i="28"/>
  <c r="Q318" i="28"/>
  <c r="O321" i="28"/>
  <c r="P321" i="28"/>
  <c r="Q321" i="28"/>
  <c r="N315" i="28"/>
  <c r="O323" i="28"/>
  <c r="O315" i="28"/>
  <c r="P323" i="28"/>
  <c r="P315" i="28"/>
  <c r="Q323" i="28"/>
  <c r="Q315" i="28"/>
  <c r="N314" i="28"/>
  <c r="O314" i="28"/>
  <c r="P314" i="28"/>
  <c r="Q314" i="28"/>
  <c r="N313" i="28"/>
  <c r="O313" i="28"/>
  <c r="P313" i="28"/>
  <c r="Q313" i="28"/>
  <c r="N312" i="28"/>
  <c r="O312" i="28"/>
  <c r="P312" i="28"/>
  <c r="Q312" i="28"/>
  <c r="N311" i="28"/>
  <c r="O311" i="28"/>
  <c r="P311" i="28"/>
  <c r="Q311" i="28"/>
  <c r="N310" i="28"/>
  <c r="Q306" i="28"/>
  <c r="P306" i="28"/>
  <c r="O306" i="28"/>
  <c r="N306" i="28"/>
  <c r="M291" i="28"/>
  <c r="N291" i="28"/>
  <c r="O291" i="28"/>
  <c r="P291" i="28"/>
  <c r="Q291" i="28"/>
  <c r="E291" i="28"/>
  <c r="M288" i="28"/>
  <c r="M287" i="28"/>
  <c r="M279" i="28"/>
  <c r="M286" i="28"/>
  <c r="K282" i="28"/>
  <c r="I282" i="28"/>
  <c r="H281" i="28"/>
  <c r="G281" i="28"/>
  <c r="F281" i="28"/>
  <c r="L280" i="28"/>
  <c r="K280" i="28"/>
  <c r="J280" i="28"/>
  <c r="I280" i="28"/>
  <c r="H280" i="28"/>
  <c r="G280" i="28"/>
  <c r="F280" i="28"/>
  <c r="L279" i="28"/>
  <c r="K279" i="28"/>
  <c r="J279" i="28"/>
  <c r="I279" i="28"/>
  <c r="H279" i="28"/>
  <c r="G279" i="28"/>
  <c r="F279" i="28"/>
  <c r="L278" i="28"/>
  <c r="K278" i="28"/>
  <c r="J278" i="28"/>
  <c r="I278" i="28"/>
  <c r="H278" i="28"/>
  <c r="G278" i="28"/>
  <c r="F278" i="28"/>
  <c r="Q277" i="28"/>
  <c r="P277" i="28"/>
  <c r="O277" i="28"/>
  <c r="N277" i="28"/>
  <c r="M277" i="28"/>
  <c r="L277" i="28"/>
  <c r="K277" i="28"/>
  <c r="J277" i="28"/>
  <c r="H277" i="28"/>
  <c r="G277" i="28"/>
  <c r="F277" i="28"/>
  <c r="O310" i="28"/>
  <c r="P310" i="28"/>
  <c r="Q310" i="28"/>
  <c r="H274" i="28"/>
  <c r="N286" i="28"/>
  <c r="M278" i="28"/>
  <c r="N296" i="28"/>
  <c r="O296" i="28"/>
  <c r="P296" i="28"/>
  <c r="Q296" i="28"/>
  <c r="N302" i="28"/>
  <c r="O302" i="28"/>
  <c r="P302" i="28"/>
  <c r="Q302" i="28"/>
  <c r="N295" i="28"/>
  <c r="O295" i="28"/>
  <c r="P295" i="28"/>
  <c r="Q295" i="28"/>
  <c r="N301" i="28"/>
  <c r="O301" i="28"/>
  <c r="P301" i="28"/>
  <c r="Q301" i="28"/>
  <c r="F282" i="28"/>
  <c r="H282" i="28"/>
  <c r="L282" i="28"/>
  <c r="L276" i="28"/>
  <c r="E276" i="28"/>
  <c r="N287" i="28"/>
  <c r="N293" i="28"/>
  <c r="O293" i="28"/>
  <c r="P293" i="28"/>
  <c r="Q293" i="28"/>
  <c r="N297" i="28"/>
  <c r="O297" i="28"/>
  <c r="P297" i="28"/>
  <c r="Q297" i="28"/>
  <c r="N303" i="28"/>
  <c r="O303" i="28"/>
  <c r="P303" i="28"/>
  <c r="Q303" i="28"/>
  <c r="P276" i="28"/>
  <c r="J274" i="28"/>
  <c r="K274" i="28"/>
  <c r="J282" i="28"/>
  <c r="G282" i="28"/>
  <c r="N288" i="28"/>
  <c r="M280" i="28"/>
  <c r="N294" i="28"/>
  <c r="O294" i="28"/>
  <c r="P294" i="28"/>
  <c r="Q294" i="28"/>
  <c r="N300" i="28"/>
  <c r="O300" i="28"/>
  <c r="P300" i="28"/>
  <c r="Q300" i="28"/>
  <c r="N304" i="28"/>
  <c r="O304" i="28"/>
  <c r="P304" i="28"/>
  <c r="Q304" i="28"/>
  <c r="O68" i="28"/>
  <c r="P68" i="28"/>
  <c r="Q68" i="28"/>
  <c r="F246" i="28"/>
  <c r="G246" i="28"/>
  <c r="H246" i="28"/>
  <c r="I246" i="28"/>
  <c r="J246" i="28"/>
  <c r="K246" i="28"/>
  <c r="L246" i="28"/>
  <c r="M246" i="28"/>
  <c r="N246" i="28"/>
  <c r="O246" i="28"/>
  <c r="P246" i="28"/>
  <c r="Q246" i="28"/>
  <c r="E248" i="28"/>
  <c r="E249" i="28"/>
  <c r="E250" i="28"/>
  <c r="E251" i="28"/>
  <c r="E252" i="28"/>
  <c r="E253" i="28"/>
  <c r="E247" i="28"/>
  <c r="F237" i="28"/>
  <c r="G237" i="28"/>
  <c r="H237" i="28"/>
  <c r="I237" i="28"/>
  <c r="J237" i="28"/>
  <c r="K237" i="28"/>
  <c r="L237" i="28"/>
  <c r="M237" i="28"/>
  <c r="N237" i="28"/>
  <c r="O237" i="28"/>
  <c r="P237" i="28"/>
  <c r="Q237" i="28"/>
  <c r="E239" i="28"/>
  <c r="E240" i="28"/>
  <c r="E241" i="28"/>
  <c r="E242" i="28"/>
  <c r="E243" i="28"/>
  <c r="E244" i="28"/>
  <c r="E245" i="28"/>
  <c r="E238" i="28"/>
  <c r="F234" i="28"/>
  <c r="G234" i="28"/>
  <c r="H234" i="28"/>
  <c r="I234" i="28"/>
  <c r="J234" i="28"/>
  <c r="K234" i="28"/>
  <c r="L234" i="28"/>
  <c r="M234" i="28"/>
  <c r="N234" i="28"/>
  <c r="O234" i="28"/>
  <c r="P234" i="28"/>
  <c r="Q234" i="28"/>
  <c r="E236" i="28"/>
  <c r="E235" i="28"/>
  <c r="E229" i="28"/>
  <c r="E230" i="28"/>
  <c r="E231" i="28"/>
  <c r="E232" i="28"/>
  <c r="E228" i="28"/>
  <c r="F222" i="28"/>
  <c r="G222" i="28"/>
  <c r="H222" i="28"/>
  <c r="I222" i="28"/>
  <c r="J222" i="28"/>
  <c r="K222" i="28"/>
  <c r="L222" i="28"/>
  <c r="M222" i="28"/>
  <c r="N222" i="28"/>
  <c r="O222" i="28"/>
  <c r="P222" i="28"/>
  <c r="Q222" i="28"/>
  <c r="E224" i="28"/>
  <c r="E225" i="28"/>
  <c r="E227" i="28"/>
  <c r="E223" i="28"/>
  <c r="F218" i="28"/>
  <c r="F217" i="28"/>
  <c r="G218" i="28"/>
  <c r="G217" i="28"/>
  <c r="H218" i="28"/>
  <c r="H217" i="28"/>
  <c r="I218" i="28"/>
  <c r="I217" i="28"/>
  <c r="J218" i="28"/>
  <c r="J217" i="28"/>
  <c r="K218" i="28"/>
  <c r="K217" i="28"/>
  <c r="L218" i="28"/>
  <c r="M218" i="28"/>
  <c r="M217" i="28"/>
  <c r="N218" i="28"/>
  <c r="N217" i="28"/>
  <c r="O218" i="28"/>
  <c r="O217" i="28"/>
  <c r="P218" i="28"/>
  <c r="P217" i="28"/>
  <c r="Q218" i="28"/>
  <c r="Q217" i="28"/>
  <c r="E220" i="28"/>
  <c r="E221" i="28"/>
  <c r="E219" i="28"/>
  <c r="F209" i="28"/>
  <c r="F207" i="28"/>
  <c r="G209" i="28"/>
  <c r="G207" i="28"/>
  <c r="H209" i="28"/>
  <c r="H207" i="28"/>
  <c r="I209" i="28"/>
  <c r="I207" i="28"/>
  <c r="J209" i="28"/>
  <c r="J207" i="28"/>
  <c r="K209" i="28"/>
  <c r="K207" i="28"/>
  <c r="L209" i="28"/>
  <c r="L207" i="28"/>
  <c r="M209" i="28"/>
  <c r="M207" i="28"/>
  <c r="N209" i="28"/>
  <c r="N207" i="28"/>
  <c r="O209" i="28"/>
  <c r="O207" i="28"/>
  <c r="P209" i="28"/>
  <c r="P207" i="28"/>
  <c r="Q209" i="28"/>
  <c r="Q207" i="28"/>
  <c r="E209" i="28"/>
  <c r="E208" i="28"/>
  <c r="F199" i="28"/>
  <c r="G199" i="28"/>
  <c r="H199" i="28"/>
  <c r="I199" i="28"/>
  <c r="J199" i="28"/>
  <c r="K199" i="28"/>
  <c r="L199" i="28"/>
  <c r="M199" i="28"/>
  <c r="N199" i="28"/>
  <c r="O199" i="28"/>
  <c r="P199" i="28"/>
  <c r="Q199" i="28"/>
  <c r="E203" i="28"/>
  <c r="E204" i="28"/>
  <c r="E205" i="28"/>
  <c r="E206" i="28"/>
  <c r="E202" i="28"/>
  <c r="E201" i="28"/>
  <c r="E200" i="28"/>
  <c r="E197" i="28"/>
  <c r="E178" i="28"/>
  <c r="E194" i="28"/>
  <c r="F191" i="28"/>
  <c r="G191" i="28"/>
  <c r="H191" i="28"/>
  <c r="I191" i="28"/>
  <c r="J191" i="28"/>
  <c r="K191" i="28"/>
  <c r="L191" i="28"/>
  <c r="M191" i="28"/>
  <c r="N191" i="28"/>
  <c r="O191" i="28"/>
  <c r="P191" i="28"/>
  <c r="Q191" i="28"/>
  <c r="E193" i="28"/>
  <c r="E192" i="28"/>
  <c r="F177" i="28"/>
  <c r="G177" i="28"/>
  <c r="H177" i="28"/>
  <c r="I177" i="28"/>
  <c r="J177" i="28"/>
  <c r="E179" i="28"/>
  <c r="E180" i="28"/>
  <c r="E181" i="28"/>
  <c r="E182" i="28"/>
  <c r="E183" i="28"/>
  <c r="E184" i="28"/>
  <c r="E185" i="28"/>
  <c r="E186" i="28"/>
  <c r="E187" i="28"/>
  <c r="E188" i="28"/>
  <c r="E189" i="28"/>
  <c r="F168" i="28"/>
  <c r="G168" i="28"/>
  <c r="H168" i="28"/>
  <c r="I168" i="28"/>
  <c r="J168" i="28"/>
  <c r="K168" i="28"/>
  <c r="M168" i="28"/>
  <c r="N168" i="28"/>
  <c r="O168" i="28"/>
  <c r="P168" i="28"/>
  <c r="Q168" i="28"/>
  <c r="E176" i="28"/>
  <c r="E174" i="28"/>
  <c r="E173" i="28"/>
  <c r="E172" i="28"/>
  <c r="E171" i="28"/>
  <c r="E170" i="28"/>
  <c r="E169" i="28"/>
  <c r="E161" i="28"/>
  <c r="E160" i="28"/>
  <c r="F159" i="28"/>
  <c r="G159" i="28"/>
  <c r="H159" i="28"/>
  <c r="I159" i="28"/>
  <c r="J159" i="28"/>
  <c r="K159" i="28"/>
  <c r="L159" i="28"/>
  <c r="F150" i="28"/>
  <c r="F148" i="28"/>
  <c r="G150" i="28"/>
  <c r="G148" i="28"/>
  <c r="H150" i="28"/>
  <c r="H148" i="28"/>
  <c r="I150" i="28"/>
  <c r="I148" i="28"/>
  <c r="J150" i="28"/>
  <c r="J148" i="28"/>
  <c r="K150" i="28"/>
  <c r="K148" i="28"/>
  <c r="L150" i="28"/>
  <c r="L148" i="28"/>
  <c r="E149" i="28"/>
  <c r="I138" i="28"/>
  <c r="I136" i="28"/>
  <c r="J138" i="28"/>
  <c r="J136" i="28"/>
  <c r="K138" i="28"/>
  <c r="K136" i="28"/>
  <c r="L136" i="28"/>
  <c r="E137" i="28"/>
  <c r="I127" i="28"/>
  <c r="J127" i="28"/>
  <c r="K127" i="28"/>
  <c r="L127" i="28"/>
  <c r="I112" i="28"/>
  <c r="J112" i="28"/>
  <c r="K112" i="28"/>
  <c r="L112" i="28"/>
  <c r="H107" i="28"/>
  <c r="I107" i="28"/>
  <c r="J107" i="28"/>
  <c r="K107" i="28"/>
  <c r="L107" i="28"/>
  <c r="M107" i="28"/>
  <c r="N107" i="28"/>
  <c r="O107" i="28"/>
  <c r="P107" i="28"/>
  <c r="Q107" i="28"/>
  <c r="E111" i="28"/>
  <c r="E110" i="28"/>
  <c r="E78" i="28"/>
  <c r="E77" i="28"/>
  <c r="F76" i="28"/>
  <c r="G76" i="28"/>
  <c r="H76" i="28"/>
  <c r="I76" i="28"/>
  <c r="J76" i="28"/>
  <c r="K76" i="28"/>
  <c r="L76" i="28"/>
  <c r="M76" i="28"/>
  <c r="N76" i="28"/>
  <c r="O76" i="28"/>
  <c r="P76" i="28"/>
  <c r="Q76" i="28"/>
  <c r="I79" i="28"/>
  <c r="J79" i="28"/>
  <c r="K79" i="28"/>
  <c r="L79" i="28"/>
  <c r="M79" i="28"/>
  <c r="I65" i="28"/>
  <c r="J65" i="28"/>
  <c r="K65" i="28"/>
  <c r="L65" i="28"/>
  <c r="M65" i="28"/>
  <c r="E64" i="28"/>
  <c r="H61" i="28"/>
  <c r="I61" i="28"/>
  <c r="J61" i="28"/>
  <c r="L61" i="28"/>
  <c r="M61" i="28"/>
  <c r="N61" i="28"/>
  <c r="O61" i="28"/>
  <c r="P61" i="28"/>
  <c r="Q61" i="28"/>
  <c r="F51" i="28"/>
  <c r="F49" i="28"/>
  <c r="G51" i="28"/>
  <c r="G49" i="28"/>
  <c r="H51" i="28"/>
  <c r="H49" i="28"/>
  <c r="I51" i="28"/>
  <c r="I49" i="28"/>
  <c r="J51" i="28"/>
  <c r="J49" i="28"/>
  <c r="K49" i="28"/>
  <c r="L49" i="28"/>
  <c r="E48" i="28"/>
  <c r="E44" i="28"/>
  <c r="I40" i="28"/>
  <c r="J40" i="28"/>
  <c r="K40" i="28"/>
  <c r="I35" i="28"/>
  <c r="J35" i="28"/>
  <c r="K35" i="28"/>
  <c r="L35" i="28"/>
  <c r="M35" i="28"/>
  <c r="N35" i="28"/>
  <c r="O35" i="28"/>
  <c r="P35" i="28"/>
  <c r="Q35" i="28"/>
  <c r="E36" i="28"/>
  <c r="E37" i="28"/>
  <c r="E39" i="28"/>
  <c r="E50" i="28"/>
  <c r="E125" i="28"/>
  <c r="E265" i="28"/>
  <c r="E269" i="28"/>
  <c r="E270" i="28"/>
  <c r="E271" i="28"/>
  <c r="E272" i="28"/>
  <c r="E273" i="28"/>
  <c r="L217" i="28"/>
  <c r="L274" i="28"/>
  <c r="E199" i="28"/>
  <c r="Q233" i="28"/>
  <c r="M233" i="28"/>
  <c r="I233" i="28"/>
  <c r="K233" i="28"/>
  <c r="E234" i="28"/>
  <c r="O233" i="28"/>
  <c r="G233" i="28"/>
  <c r="E218" i="28"/>
  <c r="E237" i="28"/>
  <c r="E246" i="28"/>
  <c r="P233" i="28"/>
  <c r="L233" i="28"/>
  <c r="H233" i="28"/>
  <c r="I75" i="28"/>
  <c r="J75" i="28"/>
  <c r="E222" i="28"/>
  <c r="K34" i="28"/>
  <c r="N167" i="28"/>
  <c r="J167" i="28"/>
  <c r="F167" i="28"/>
  <c r="E207" i="28"/>
  <c r="N233" i="28"/>
  <c r="J233" i="28"/>
  <c r="F233" i="28"/>
  <c r="E168" i="28"/>
  <c r="K75" i="28"/>
  <c r="J34" i="28"/>
  <c r="E76" i="28"/>
  <c r="Q167" i="28"/>
  <c r="M167" i="28"/>
  <c r="I167" i="28"/>
  <c r="P167" i="28"/>
  <c r="E191" i="28"/>
  <c r="Q276" i="28"/>
  <c r="N280" i="28"/>
  <c r="O288" i="28"/>
  <c r="N278" i="28"/>
  <c r="O286" i="28"/>
  <c r="G274" i="28"/>
  <c r="O305" i="28"/>
  <c r="F274" i="28"/>
  <c r="N279" i="28"/>
  <c r="O287" i="28"/>
  <c r="L75" i="28"/>
  <c r="L167" i="28"/>
  <c r="H167" i="28"/>
  <c r="E177" i="28"/>
  <c r="O167" i="28"/>
  <c r="K167" i="28"/>
  <c r="G167" i="28"/>
  <c r="I34" i="28"/>
  <c r="K63" i="28"/>
  <c r="K61" i="28"/>
  <c r="E233" i="28"/>
  <c r="E217" i="28"/>
  <c r="E167" i="28"/>
  <c r="N282" i="28"/>
  <c r="P287" i="28"/>
  <c r="O279" i="28"/>
  <c r="P305" i="28"/>
  <c r="P286" i="28"/>
  <c r="O278" i="28"/>
  <c r="O280" i="28"/>
  <c r="P288" i="28"/>
  <c r="L92" i="28"/>
  <c r="M92" i="28"/>
  <c r="N92" i="28"/>
  <c r="O92" i="28"/>
  <c r="P92" i="28"/>
  <c r="Q92" i="28"/>
  <c r="K92" i="28"/>
  <c r="M166" i="28"/>
  <c r="M165" i="28"/>
  <c r="M164" i="28"/>
  <c r="M163" i="28"/>
  <c r="M162" i="28"/>
  <c r="E281" i="28"/>
  <c r="N274" i="28"/>
  <c r="E274" i="28"/>
  <c r="Q305" i="28"/>
  <c r="P279" i="28"/>
  <c r="Q287" i="28"/>
  <c r="Q279" i="28"/>
  <c r="Q286" i="28"/>
  <c r="P278" i="28"/>
  <c r="O274" i="28"/>
  <c r="O282" i="28"/>
  <c r="P280" i="28"/>
  <c r="Q288" i="28"/>
  <c r="N165" i="28"/>
  <c r="O165" i="28"/>
  <c r="P165" i="28"/>
  <c r="Q165" i="28"/>
  <c r="N162" i="28"/>
  <c r="M159" i="28"/>
  <c r="N166" i="28"/>
  <c r="O166" i="28"/>
  <c r="P166" i="28"/>
  <c r="Q166" i="28"/>
  <c r="N163" i="28"/>
  <c r="O163" i="28"/>
  <c r="P163" i="28"/>
  <c r="Q163" i="28"/>
  <c r="E92" i="28"/>
  <c r="N164" i="28"/>
  <c r="O164" i="28"/>
  <c r="P164" i="28"/>
  <c r="Q164" i="28"/>
  <c r="E165" i="28"/>
  <c r="E166" i="28"/>
  <c r="E287" i="28"/>
  <c r="E279" i="28"/>
  <c r="Q278" i="28"/>
  <c r="E278" i="28"/>
  <c r="E286" i="28"/>
  <c r="Q280" i="28"/>
  <c r="E280" i="28"/>
  <c r="E288" i="28"/>
  <c r="P282" i="28"/>
  <c r="N159" i="28"/>
  <c r="O162" i="28"/>
  <c r="E163" i="28"/>
  <c r="E164" i="28"/>
  <c r="N255" i="28"/>
  <c r="O255" i="28"/>
  <c r="P255" i="28"/>
  <c r="Q255" i="28"/>
  <c r="N259" i="28"/>
  <c r="O259" i="28"/>
  <c r="P259" i="28"/>
  <c r="Q259" i="28"/>
  <c r="N260" i="28"/>
  <c r="O260" i="28"/>
  <c r="P260" i="28"/>
  <c r="Q260" i="28"/>
  <c r="N261" i="28"/>
  <c r="O261" i="28"/>
  <c r="P261" i="28"/>
  <c r="Q261" i="28"/>
  <c r="N262" i="28"/>
  <c r="O262" i="28"/>
  <c r="P262" i="28"/>
  <c r="Q262" i="28"/>
  <c r="N263" i="28"/>
  <c r="O263" i="28"/>
  <c r="P263" i="28"/>
  <c r="Q263" i="28"/>
  <c r="K29" i="28"/>
  <c r="L29" i="28"/>
  <c r="M29" i="28"/>
  <c r="N29" i="28"/>
  <c r="O29" i="28"/>
  <c r="P29" i="28"/>
  <c r="Q29" i="28"/>
  <c r="J29" i="28"/>
  <c r="M22" i="28"/>
  <c r="L22" i="28"/>
  <c r="E282" i="28"/>
  <c r="P274" i="28"/>
  <c r="Q274" i="28"/>
  <c r="Q282" i="28"/>
  <c r="O267" i="28"/>
  <c r="P267" i="28"/>
  <c r="Q267" i="28"/>
  <c r="Q257" i="28"/>
  <c r="P162" i="28"/>
  <c r="O159" i="28"/>
  <c r="N266" i="28"/>
  <c r="N256" i="28"/>
  <c r="N254" i="28"/>
  <c r="N257" i="28"/>
  <c r="O268" i="28"/>
  <c r="O258" i="28"/>
  <c r="M96" i="28"/>
  <c r="M95" i="28"/>
  <c r="O257" i="28"/>
  <c r="P257" i="28"/>
  <c r="E267" i="28"/>
  <c r="Q162" i="28"/>
  <c r="P159" i="28"/>
  <c r="O266" i="28"/>
  <c r="O264" i="28"/>
  <c r="P268" i="28"/>
  <c r="P266" i="28"/>
  <c r="N264" i="28"/>
  <c r="K23" i="28"/>
  <c r="L23" i="28"/>
  <c r="O256" i="28"/>
  <c r="O254" i="28"/>
  <c r="Q159" i="28"/>
  <c r="E162" i="28"/>
  <c r="E159" i="28"/>
  <c r="P258" i="28"/>
  <c r="Q268" i="28"/>
  <c r="Q258" i="28"/>
  <c r="P256" i="28"/>
  <c r="P254" i="28"/>
  <c r="P264" i="28"/>
  <c r="J23" i="28"/>
  <c r="Q266" i="28"/>
  <c r="Q256" i="28"/>
  <c r="Q254" i="28"/>
  <c r="E268" i="28"/>
  <c r="E266" i="28"/>
  <c r="E264" i="28"/>
  <c r="I258" i="28"/>
  <c r="Q264" i="28"/>
  <c r="N90" i="28"/>
  <c r="O90" i="28"/>
  <c r="P90" i="28"/>
  <c r="Q90" i="28"/>
  <c r="N91" i="28"/>
  <c r="O91" i="28"/>
  <c r="P91" i="28"/>
  <c r="Q91" i="28"/>
  <c r="N93" i="28"/>
  <c r="O93" i="28"/>
  <c r="P93" i="28"/>
  <c r="Q93" i="28"/>
  <c r="N124" i="28"/>
  <c r="O124" i="28"/>
  <c r="P124" i="28"/>
  <c r="Q124" i="28"/>
  <c r="N17" i="28"/>
  <c r="O17" i="28"/>
  <c r="P17" i="28"/>
  <c r="Q17" i="28"/>
  <c r="N18" i="28"/>
  <c r="O18" i="28"/>
  <c r="P18" i="28"/>
  <c r="Q18" i="28"/>
  <c r="N19" i="28"/>
  <c r="O19" i="28"/>
  <c r="P19" i="28"/>
  <c r="Q19" i="28"/>
  <c r="N20" i="28"/>
  <c r="O20" i="28"/>
  <c r="P20" i="28"/>
  <c r="Q20" i="28"/>
  <c r="Q89" i="28"/>
  <c r="P89" i="28"/>
  <c r="O89" i="28"/>
  <c r="N89" i="28"/>
  <c r="N16" i="28"/>
  <c r="Q16" i="28"/>
  <c r="P16" i="28"/>
  <c r="P8" i="28"/>
  <c r="O16" i="28"/>
  <c r="O8" i="28"/>
  <c r="M158" i="28"/>
  <c r="M157" i="28"/>
  <c r="M156" i="28"/>
  <c r="M155" i="28"/>
  <c r="M154" i="28"/>
  <c r="M152" i="28"/>
  <c r="M147" i="28"/>
  <c r="M146" i="28"/>
  <c r="M145" i="28"/>
  <c r="M144" i="28"/>
  <c r="M143" i="28"/>
  <c r="M141" i="28"/>
  <c r="M140" i="28"/>
  <c r="M135" i="28"/>
  <c r="M134" i="28"/>
  <c r="M133" i="28"/>
  <c r="M132" i="28"/>
  <c r="M131" i="28"/>
  <c r="M130" i="28"/>
  <c r="M122" i="28"/>
  <c r="M121" i="28"/>
  <c r="M120" i="28"/>
  <c r="M119" i="28"/>
  <c r="M118" i="28"/>
  <c r="M87" i="28"/>
  <c r="M86" i="28"/>
  <c r="M85" i="28"/>
  <c r="M84" i="28"/>
  <c r="M83" i="28"/>
  <c r="M74" i="28"/>
  <c r="M73" i="28"/>
  <c r="M72" i="28"/>
  <c r="M71" i="28"/>
  <c r="M70" i="28"/>
  <c r="N69" i="28"/>
  <c r="M59" i="28"/>
  <c r="M58" i="28"/>
  <c r="M57" i="28"/>
  <c r="M56" i="28"/>
  <c r="M55" i="28"/>
  <c r="M52" i="28"/>
  <c r="M51" i="28"/>
  <c r="M50" i="28"/>
  <c r="M45" i="28"/>
  <c r="M46" i="28"/>
  <c r="M47" i="28"/>
  <c r="O42" i="28"/>
  <c r="P42" i="28"/>
  <c r="M263" i="28"/>
  <c r="M262" i="28"/>
  <c r="M261" i="28"/>
  <c r="M260" i="28"/>
  <c r="M259" i="28"/>
  <c r="M255" i="28"/>
  <c r="M124" i="28"/>
  <c r="M93" i="28"/>
  <c r="M91" i="28"/>
  <c r="M90" i="28"/>
  <c r="M20" i="28"/>
  <c r="M19" i="28"/>
  <c r="M18" i="28"/>
  <c r="M17" i="28"/>
  <c r="M138" i="28"/>
  <c r="Q8" i="28"/>
  <c r="N8" i="28"/>
  <c r="M150" i="28"/>
  <c r="M148" i="28"/>
  <c r="M89" i="28"/>
  <c r="N65" i="28"/>
  <c r="M127" i="28"/>
  <c r="M123" i="28"/>
  <c r="M112" i="28"/>
  <c r="M106" i="28"/>
  <c r="M49" i="28"/>
  <c r="M75" i="28"/>
  <c r="M136" i="28"/>
  <c r="O41" i="28"/>
  <c r="P41" i="28"/>
  <c r="Q41" i="28"/>
  <c r="N46" i="28"/>
  <c r="O46" i="28"/>
  <c r="P46" i="28"/>
  <c r="Q46" i="28"/>
  <c r="N55" i="28"/>
  <c r="O55" i="28"/>
  <c r="P55" i="28"/>
  <c r="Q55" i="28"/>
  <c r="N59" i="28"/>
  <c r="O59" i="28"/>
  <c r="P59" i="28"/>
  <c r="Q59" i="28"/>
  <c r="O69" i="28"/>
  <c r="P69" i="28"/>
  <c r="Q69" i="28"/>
  <c r="N73" i="28"/>
  <c r="O73" i="28"/>
  <c r="P73" i="28"/>
  <c r="Q73" i="28"/>
  <c r="O114" i="28"/>
  <c r="P114" i="28"/>
  <c r="Q114" i="28"/>
  <c r="N119" i="28"/>
  <c r="O119" i="28"/>
  <c r="P119" i="28"/>
  <c r="Q119" i="28"/>
  <c r="M102" i="28"/>
  <c r="O129" i="28"/>
  <c r="P129" i="28"/>
  <c r="Q129" i="28"/>
  <c r="N133" i="28"/>
  <c r="O133" i="28"/>
  <c r="P133" i="28"/>
  <c r="Q133" i="28"/>
  <c r="N141" i="28"/>
  <c r="O141" i="28"/>
  <c r="P141" i="28"/>
  <c r="Q141" i="28"/>
  <c r="N146" i="28"/>
  <c r="O146" i="28"/>
  <c r="P146" i="28"/>
  <c r="Q146" i="28"/>
  <c r="N155" i="28"/>
  <c r="O155" i="28"/>
  <c r="P155" i="28"/>
  <c r="Q155" i="28"/>
  <c r="N45" i="28"/>
  <c r="O45" i="28"/>
  <c r="P45" i="28"/>
  <c r="Q45" i="28"/>
  <c r="N56" i="28"/>
  <c r="O56" i="28"/>
  <c r="P56" i="28"/>
  <c r="Q56" i="28"/>
  <c r="N70" i="28"/>
  <c r="O70" i="28"/>
  <c r="P70" i="28"/>
  <c r="Q70" i="28"/>
  <c r="N74" i="28"/>
  <c r="O74" i="28"/>
  <c r="P74" i="28"/>
  <c r="Q74" i="28"/>
  <c r="O115" i="28"/>
  <c r="P115" i="28"/>
  <c r="Q115" i="28"/>
  <c r="N120" i="28"/>
  <c r="O120" i="28"/>
  <c r="P120" i="28"/>
  <c r="Q120" i="28"/>
  <c r="N130" i="28"/>
  <c r="O130" i="28"/>
  <c r="P130" i="28"/>
  <c r="Q130" i="28"/>
  <c r="N134" i="28"/>
  <c r="O134" i="28"/>
  <c r="P134" i="28"/>
  <c r="Q134" i="28"/>
  <c r="N143" i="28"/>
  <c r="O143" i="28"/>
  <c r="P143" i="28"/>
  <c r="Q143" i="28"/>
  <c r="N147" i="28"/>
  <c r="O147" i="28"/>
  <c r="P147" i="28"/>
  <c r="Q147" i="28"/>
  <c r="N156" i="28"/>
  <c r="O156" i="28"/>
  <c r="P156" i="28"/>
  <c r="Q156" i="28"/>
  <c r="N57" i="28"/>
  <c r="O57" i="28"/>
  <c r="P57" i="28"/>
  <c r="Q57" i="28"/>
  <c r="N71" i="28"/>
  <c r="O71" i="28"/>
  <c r="P71" i="28"/>
  <c r="Q71" i="28"/>
  <c r="O82" i="28"/>
  <c r="P82" i="28"/>
  <c r="Q82" i="28"/>
  <c r="N86" i="28"/>
  <c r="O86" i="28"/>
  <c r="P86" i="28"/>
  <c r="Q86" i="28"/>
  <c r="N121" i="28"/>
  <c r="O121" i="28"/>
  <c r="P121" i="28"/>
  <c r="Q121" i="28"/>
  <c r="N131" i="28"/>
  <c r="O131" i="28"/>
  <c r="P131" i="28"/>
  <c r="Q131" i="28"/>
  <c r="N135" i="28"/>
  <c r="O135" i="28"/>
  <c r="P135" i="28"/>
  <c r="Q135" i="28"/>
  <c r="N144" i="28"/>
  <c r="O144" i="28"/>
  <c r="P144" i="28"/>
  <c r="Q144" i="28"/>
  <c r="N152" i="28"/>
  <c r="O152" i="28"/>
  <c r="P152" i="28"/>
  <c r="Q152" i="28"/>
  <c r="N157" i="28"/>
  <c r="O157" i="28"/>
  <c r="P157" i="28"/>
  <c r="Q157" i="28"/>
  <c r="N47" i="28"/>
  <c r="O47" i="28"/>
  <c r="P47" i="28"/>
  <c r="N52" i="28"/>
  <c r="N58" i="28"/>
  <c r="O58" i="28"/>
  <c r="P58" i="28"/>
  <c r="Q58" i="28"/>
  <c r="N72" i="28"/>
  <c r="O72" i="28"/>
  <c r="P72" i="28"/>
  <c r="Q72" i="28"/>
  <c r="N83" i="28"/>
  <c r="O83" i="28"/>
  <c r="P83" i="28"/>
  <c r="Q83" i="28"/>
  <c r="N87" i="28"/>
  <c r="O87" i="28"/>
  <c r="P87" i="28"/>
  <c r="Q87" i="28"/>
  <c r="N118" i="28"/>
  <c r="O118" i="28"/>
  <c r="P118" i="28"/>
  <c r="Q118" i="28"/>
  <c r="M101" i="28"/>
  <c r="N122" i="28"/>
  <c r="O122" i="28"/>
  <c r="P122" i="28"/>
  <c r="Q122" i="28"/>
  <c r="N132" i="28"/>
  <c r="O132" i="28"/>
  <c r="P132" i="28"/>
  <c r="Q132" i="28"/>
  <c r="N140" i="28"/>
  <c r="M97" i="28"/>
  <c r="M94" i="28"/>
  <c r="N145" i="28"/>
  <c r="O145" i="28"/>
  <c r="P145" i="28"/>
  <c r="Q145" i="28"/>
  <c r="N154" i="28"/>
  <c r="O154" i="28"/>
  <c r="P154" i="28"/>
  <c r="Q154" i="28"/>
  <c r="N158" i="28"/>
  <c r="O158" i="28"/>
  <c r="P158" i="28"/>
  <c r="Q158" i="28"/>
  <c r="M23" i="28"/>
  <c r="M11" i="28"/>
  <c r="M24" i="28"/>
  <c r="M16" i="28"/>
  <c r="M26" i="28"/>
  <c r="N50" i="28"/>
  <c r="O66" i="28"/>
  <c r="O67" i="28"/>
  <c r="N24" i="28"/>
  <c r="M30" i="28"/>
  <c r="N84" i="28"/>
  <c r="O84" i="28"/>
  <c r="P84" i="28"/>
  <c r="Q84" i="28"/>
  <c r="N26" i="28"/>
  <c r="M32" i="28"/>
  <c r="M60" i="28"/>
  <c r="M25" i="28"/>
  <c r="M31" i="28"/>
  <c r="N85" i="28"/>
  <c r="O85" i="28"/>
  <c r="P85" i="28"/>
  <c r="Q85" i="28"/>
  <c r="Q42" i="28"/>
  <c r="M266" i="28"/>
  <c r="M264" i="28"/>
  <c r="O140" i="28"/>
  <c r="P140" i="28"/>
  <c r="Q140" i="28"/>
  <c r="N138" i="28"/>
  <c r="Q26" i="28"/>
  <c r="O117" i="28"/>
  <c r="M12" i="28"/>
  <c r="N51" i="28"/>
  <c r="N49" i="28"/>
  <c r="M8" i="28"/>
  <c r="E70" i="28"/>
  <c r="E74" i="28"/>
  <c r="E156" i="28"/>
  <c r="E118" i="28"/>
  <c r="E158" i="28"/>
  <c r="E152" i="28"/>
  <c r="E147" i="28"/>
  <c r="E154" i="28"/>
  <c r="E56" i="28"/>
  <c r="E121" i="28"/>
  <c r="N150" i="28"/>
  <c r="N148" i="28"/>
  <c r="E59" i="28"/>
  <c r="E87" i="28"/>
  <c r="E120" i="28"/>
  <c r="E155" i="28"/>
  <c r="E157" i="28"/>
  <c r="E41" i="28"/>
  <c r="O52" i="28"/>
  <c r="E145" i="28"/>
  <c r="E122" i="28"/>
  <c r="N112" i="28"/>
  <c r="N106" i="28"/>
  <c r="N79" i="28"/>
  <c r="N75" i="28"/>
  <c r="N136" i="28"/>
  <c r="E133" i="28"/>
  <c r="E84" i="28"/>
  <c r="E72" i="28"/>
  <c r="E144" i="28"/>
  <c r="E71" i="28"/>
  <c r="E143" i="28"/>
  <c r="N127" i="28"/>
  <c r="N123" i="28"/>
  <c r="O65" i="28"/>
  <c r="O60" i="28"/>
  <c r="E73" i="28"/>
  <c r="E140" i="28"/>
  <c r="E135" i="28"/>
  <c r="E134" i="28"/>
  <c r="E115" i="28"/>
  <c r="E146" i="28"/>
  <c r="E119" i="28"/>
  <c r="E69" i="28"/>
  <c r="E132" i="28"/>
  <c r="E83" i="28"/>
  <c r="E131" i="28"/>
  <c r="E86" i="28"/>
  <c r="E85" i="28"/>
  <c r="E55" i="28"/>
  <c r="E46" i="28"/>
  <c r="E57" i="28"/>
  <c r="E45" i="28"/>
  <c r="E58" i="28"/>
  <c r="N32" i="28"/>
  <c r="P32" i="28"/>
  <c r="N22" i="28"/>
  <c r="O26" i="28"/>
  <c r="P26" i="28"/>
  <c r="N60" i="28"/>
  <c r="O32" i="28"/>
  <c r="N31" i="28"/>
  <c r="O53" i="28"/>
  <c r="N23" i="28"/>
  <c r="Q47" i="28"/>
  <c r="Q32" i="28"/>
  <c r="N30" i="28"/>
  <c r="P31" i="28"/>
  <c r="Q31" i="28"/>
  <c r="O151" i="28"/>
  <c r="O150" i="28"/>
  <c r="O148" i="28"/>
  <c r="O81" i="28"/>
  <c r="N25" i="28"/>
  <c r="P66" i="28"/>
  <c r="Q30" i="28"/>
  <c r="O128" i="28"/>
  <c r="O127" i="28"/>
  <c r="O30" i="28"/>
  <c r="P67" i="28"/>
  <c r="O24" i="28"/>
  <c r="O50" i="28"/>
  <c r="O139" i="28"/>
  <c r="P30" i="28"/>
  <c r="O113" i="28"/>
  <c r="O80" i="28"/>
  <c r="O22" i="28"/>
  <c r="O31" i="28"/>
  <c r="M256" i="28"/>
  <c r="O138" i="28"/>
  <c r="O136" i="28"/>
  <c r="O112" i="28"/>
  <c r="P117" i="28"/>
  <c r="O51" i="28"/>
  <c r="O49" i="28"/>
  <c r="O79" i="28"/>
  <c r="O75" i="28"/>
  <c r="P52" i="28"/>
  <c r="P65" i="28"/>
  <c r="P60" i="28"/>
  <c r="E47" i="28"/>
  <c r="P53" i="28"/>
  <c r="O23" i="28"/>
  <c r="M254" i="28"/>
  <c r="O25" i="28"/>
  <c r="P81" i="28"/>
  <c r="P151" i="28"/>
  <c r="P139" i="28"/>
  <c r="P138" i="28"/>
  <c r="P80" i="28"/>
  <c r="P22" i="28"/>
  <c r="O106" i="28"/>
  <c r="P113" i="28"/>
  <c r="Q67" i="28"/>
  <c r="Q24" i="28"/>
  <c r="P24" i="28"/>
  <c r="P50" i="28"/>
  <c r="O123" i="28"/>
  <c r="P128" i="28"/>
  <c r="Q66" i="28"/>
  <c r="Q117" i="28"/>
  <c r="E100" i="28"/>
  <c r="E117" i="28"/>
  <c r="P51" i="28"/>
  <c r="P49" i="28"/>
  <c r="P79" i="28"/>
  <c r="P75" i="28"/>
  <c r="P150" i="28"/>
  <c r="P148" i="28"/>
  <c r="P112" i="28"/>
  <c r="P106" i="28"/>
  <c r="Q65" i="28"/>
  <c r="Q60" i="28"/>
  <c r="P127" i="28"/>
  <c r="P123" i="28"/>
  <c r="P136" i="28"/>
  <c r="Q52" i="28"/>
  <c r="Q53" i="28"/>
  <c r="Q23" i="28"/>
  <c r="P23" i="28"/>
  <c r="Q50" i="28"/>
  <c r="Q128" i="28"/>
  <c r="Q113" i="28"/>
  <c r="Q112" i="28"/>
  <c r="P25" i="28"/>
  <c r="Q81" i="28"/>
  <c r="Q80" i="28"/>
  <c r="Q151" i="28"/>
  <c r="Q150" i="28"/>
  <c r="Q148" i="28"/>
  <c r="Q139" i="28"/>
  <c r="Q138" i="28"/>
  <c r="Q136" i="28"/>
  <c r="Q51" i="28"/>
  <c r="Q49" i="28"/>
  <c r="E80" i="28"/>
  <c r="Q22" i="28"/>
  <c r="E151" i="28"/>
  <c r="E150" i="28"/>
  <c r="E148" i="28"/>
  <c r="Q25" i="28"/>
  <c r="Q79" i="28"/>
  <c r="Q75" i="28"/>
  <c r="Q127" i="28"/>
  <c r="Q123" i="28"/>
  <c r="E52" i="28"/>
  <c r="E81" i="28"/>
  <c r="E53" i="28"/>
  <c r="Q106" i="28"/>
  <c r="J27" i="28"/>
  <c r="K27" i="28"/>
  <c r="I27" i="28"/>
  <c r="E51" i="28"/>
  <c r="E49" i="28"/>
  <c r="J99" i="28"/>
  <c r="J95" i="28"/>
  <c r="K95" i="28"/>
  <c r="K94" i="28"/>
  <c r="I23" i="28"/>
  <c r="K96" i="28"/>
  <c r="N11" i="28"/>
  <c r="O11" i="28"/>
  <c r="P11" i="28"/>
  <c r="I99" i="28"/>
  <c r="I96" i="28"/>
  <c r="I95" i="28"/>
  <c r="Q11" i="28"/>
  <c r="L43" i="28"/>
  <c r="L40" i="28"/>
  <c r="L34" i="28"/>
  <c r="L27" i="28"/>
  <c r="M43" i="28"/>
  <c r="M40" i="28"/>
  <c r="M34" i="28"/>
  <c r="G22" i="28"/>
  <c r="H22" i="28"/>
  <c r="I22" i="28"/>
  <c r="J22" i="28"/>
  <c r="K22" i="28"/>
  <c r="K21" i="28"/>
  <c r="F22" i="28"/>
  <c r="E22" i="28"/>
  <c r="N43" i="28"/>
  <c r="M27" i="28"/>
  <c r="M21" i="28"/>
  <c r="N40" i="28"/>
  <c r="N34" i="28"/>
  <c r="M9" i="28"/>
  <c r="O43" i="28"/>
  <c r="O40" i="28"/>
  <c r="O34" i="28"/>
  <c r="N27" i="28"/>
  <c r="N21" i="28"/>
  <c r="M15" i="28"/>
  <c r="P43" i="28"/>
  <c r="O27" i="28"/>
  <c r="O21" i="28"/>
  <c r="O15" i="28"/>
  <c r="N15" i="28"/>
  <c r="P40" i="28"/>
  <c r="P34" i="28"/>
  <c r="P27" i="28"/>
  <c r="P21" i="28"/>
  <c r="Q43" i="28"/>
  <c r="Q40" i="28"/>
  <c r="Q34" i="28"/>
  <c r="E43" i="28"/>
  <c r="Q27" i="28"/>
  <c r="Q21" i="28"/>
  <c r="J257" i="28"/>
  <c r="P15" i="28"/>
  <c r="L266" i="28"/>
  <c r="L264" i="28"/>
  <c r="K266" i="28"/>
  <c r="K264" i="28"/>
  <c r="L263" i="28"/>
  <c r="K263" i="28"/>
  <c r="L262" i="28"/>
  <c r="K262" i="28"/>
  <c r="L261" i="28"/>
  <c r="K261" i="28"/>
  <c r="L260" i="28"/>
  <c r="K260" i="28"/>
  <c r="L259" i="28"/>
  <c r="K259" i="28"/>
  <c r="L11" i="28"/>
  <c r="K258" i="28"/>
  <c r="K257" i="28"/>
  <c r="L255" i="28"/>
  <c r="K255" i="28"/>
  <c r="L124" i="28"/>
  <c r="K124" i="28"/>
  <c r="L105" i="28"/>
  <c r="K105" i="28"/>
  <c r="K14" i="28"/>
  <c r="L104" i="28"/>
  <c r="M104" i="28"/>
  <c r="K104" i="28"/>
  <c r="L103" i="28"/>
  <c r="M103" i="28"/>
  <c r="K103" i="28"/>
  <c r="L102" i="28"/>
  <c r="K102" i="28"/>
  <c r="L101" i="28"/>
  <c r="K101" i="28"/>
  <c r="L97" i="28"/>
  <c r="K97" i="28"/>
  <c r="L93" i="28"/>
  <c r="K93" i="28"/>
  <c r="L91" i="28"/>
  <c r="K91" i="28"/>
  <c r="L90" i="28"/>
  <c r="K90" i="28"/>
  <c r="L32" i="28"/>
  <c r="K32" i="28"/>
  <c r="L31" i="28"/>
  <c r="K31" i="28"/>
  <c r="K12" i="28"/>
  <c r="L30" i="28"/>
  <c r="K30" i="28"/>
  <c r="L26" i="28"/>
  <c r="K26" i="28"/>
  <c r="L25" i="28"/>
  <c r="K25" i="28"/>
  <c r="L24" i="28"/>
  <c r="L12" i="28"/>
  <c r="K24" i="28"/>
  <c r="L20" i="28"/>
  <c r="K20" i="28"/>
  <c r="L19" i="28"/>
  <c r="K19" i="28"/>
  <c r="L18" i="28"/>
  <c r="K18" i="28"/>
  <c r="L17" i="28"/>
  <c r="K17" i="28"/>
  <c r="L21" i="28"/>
  <c r="L16" i="28"/>
  <c r="K89" i="28"/>
  <c r="K88" i="28"/>
  <c r="K10" i="28"/>
  <c r="Q15" i="28"/>
  <c r="L89" i="28"/>
  <c r="L88" i="28"/>
  <c r="M7" i="28"/>
  <c r="M88" i="28"/>
  <c r="K11" i="28"/>
  <c r="K13" i="28"/>
  <c r="M105" i="28"/>
  <c r="N103" i="28"/>
  <c r="N94" i="28"/>
  <c r="N102" i="28"/>
  <c r="N104" i="28"/>
  <c r="L60" i="28"/>
  <c r="K16" i="28"/>
  <c r="K60" i="28"/>
  <c r="K106" i="28"/>
  <c r="K123" i="28"/>
  <c r="K256" i="28"/>
  <c r="L106" i="28"/>
  <c r="L123" i="28"/>
  <c r="L256" i="28"/>
  <c r="N12" i="28"/>
  <c r="K15" i="28"/>
  <c r="L8" i="28"/>
  <c r="L9" i="28"/>
  <c r="K9" i="28"/>
  <c r="L15" i="28"/>
  <c r="N9" i="28"/>
  <c r="N105" i="28"/>
  <c r="K8" i="28"/>
  <c r="O104" i="28"/>
  <c r="O94" i="28"/>
  <c r="O103" i="28"/>
  <c r="N101" i="28"/>
  <c r="O102" i="28"/>
  <c r="K254" i="28"/>
  <c r="L254" i="28"/>
  <c r="J262" i="28"/>
  <c r="I262" i="28"/>
  <c r="H262" i="28"/>
  <c r="G262" i="28"/>
  <c r="F262" i="28"/>
  <c r="J261" i="28"/>
  <c r="I261" i="28"/>
  <c r="H261" i="28"/>
  <c r="G261" i="28"/>
  <c r="F261" i="28"/>
  <c r="O9" i="28"/>
  <c r="O12" i="28"/>
  <c r="L7" i="28"/>
  <c r="N88" i="28"/>
  <c r="O105" i="28"/>
  <c r="E261" i="28"/>
  <c r="E262" i="28"/>
  <c r="N7" i="28"/>
  <c r="K7" i="28"/>
  <c r="P102" i="28"/>
  <c r="P103" i="28"/>
  <c r="P104" i="28"/>
  <c r="P105" i="28"/>
  <c r="O101" i="28"/>
  <c r="P94" i="28"/>
  <c r="P9" i="28"/>
  <c r="P12" i="28"/>
  <c r="O88" i="28"/>
  <c r="O7" i="28"/>
  <c r="P101" i="28"/>
  <c r="Q103" i="28"/>
  <c r="Q94" i="28"/>
  <c r="Q105" i="28"/>
  <c r="Q104" i="28"/>
  <c r="Q102" i="28"/>
  <c r="G102" i="28"/>
  <c r="J103" i="28"/>
  <c r="J104" i="28"/>
  <c r="I103" i="28"/>
  <c r="I104" i="28"/>
  <c r="H103" i="28"/>
  <c r="H104" i="28"/>
  <c r="G103" i="28"/>
  <c r="G104" i="28"/>
  <c r="F103" i="28"/>
  <c r="F104" i="28"/>
  <c r="J31" i="28"/>
  <c r="J32" i="28"/>
  <c r="I31" i="28"/>
  <c r="I32" i="28"/>
  <c r="H31" i="28"/>
  <c r="H32" i="28"/>
  <c r="G31" i="28"/>
  <c r="G32" i="28"/>
  <c r="F31" i="28"/>
  <c r="F32" i="28"/>
  <c r="Q12" i="28"/>
  <c r="P88" i="28"/>
  <c r="G13" i="28"/>
  <c r="I13" i="28"/>
  <c r="E104" i="28"/>
  <c r="Q9" i="28"/>
  <c r="E103" i="28"/>
  <c r="P7" i="28"/>
  <c r="G12" i="28"/>
  <c r="I12" i="28"/>
  <c r="F13" i="28"/>
  <c r="H13" i="28"/>
  <c r="J13" i="28"/>
  <c r="F12" i="28"/>
  <c r="H12" i="28"/>
  <c r="J12" i="28"/>
  <c r="E32" i="28"/>
  <c r="E31" i="28"/>
  <c r="Q101" i="28"/>
  <c r="H67" i="28"/>
  <c r="H68" i="28"/>
  <c r="E12" i="28"/>
  <c r="Q88" i="28"/>
  <c r="Q7" i="28"/>
  <c r="E13" i="28"/>
  <c r="G17" i="28"/>
  <c r="H17" i="28"/>
  <c r="I17" i="28"/>
  <c r="J17" i="28"/>
  <c r="G258" i="28"/>
  <c r="H258" i="28"/>
  <c r="J258" i="28"/>
  <c r="G257" i="28"/>
  <c r="H257" i="28"/>
  <c r="I257" i="28"/>
  <c r="F258" i="28"/>
  <c r="F257" i="28"/>
  <c r="G263" i="28"/>
  <c r="H263" i="28"/>
  <c r="I263" i="28"/>
  <c r="J263" i="28"/>
  <c r="G260" i="28"/>
  <c r="H260" i="28"/>
  <c r="I260" i="28"/>
  <c r="J260" i="28"/>
  <c r="G259" i="28"/>
  <c r="H259" i="28"/>
  <c r="I259" i="28"/>
  <c r="J259" i="28"/>
  <c r="G255" i="28"/>
  <c r="H255" i="28"/>
  <c r="I255" i="28"/>
  <c r="J255" i="28"/>
  <c r="F263" i="28"/>
  <c r="F260" i="28"/>
  <c r="F259" i="28"/>
  <c r="F255" i="28"/>
  <c r="F266" i="28"/>
  <c r="F264" i="28"/>
  <c r="G266" i="28"/>
  <c r="G264" i="28"/>
  <c r="H266" i="28"/>
  <c r="H264" i="28"/>
  <c r="I266" i="28"/>
  <c r="J266" i="28"/>
  <c r="J264" i="28"/>
  <c r="E258" i="28"/>
  <c r="E259" i="28"/>
  <c r="E260" i="28"/>
  <c r="E263" i="28"/>
  <c r="E255" i="28"/>
  <c r="E257" i="28"/>
  <c r="I264" i="28"/>
  <c r="J256" i="28"/>
  <c r="I256" i="28"/>
  <c r="H256" i="28"/>
  <c r="H254" i="28"/>
  <c r="G256" i="28"/>
  <c r="G254" i="28"/>
  <c r="F256" i="28"/>
  <c r="F254" i="28"/>
  <c r="G97" i="28"/>
  <c r="H97" i="28"/>
  <c r="I97" i="28"/>
  <c r="I94" i="28"/>
  <c r="J97" i="28"/>
  <c r="F97" i="28"/>
  <c r="G93" i="28"/>
  <c r="H93" i="28"/>
  <c r="I93" i="28"/>
  <c r="J93" i="28"/>
  <c r="F93" i="28"/>
  <c r="G91" i="28"/>
  <c r="H91" i="28"/>
  <c r="I91" i="28"/>
  <c r="J91" i="28"/>
  <c r="H90" i="28"/>
  <c r="I90" i="28"/>
  <c r="J90" i="28"/>
  <c r="H141" i="28"/>
  <c r="H138" i="28"/>
  <c r="H136" i="28"/>
  <c r="G141" i="28"/>
  <c r="F141" i="28"/>
  <c r="G139" i="28"/>
  <c r="F139" i="28"/>
  <c r="G130" i="28"/>
  <c r="G124" i="28"/>
  <c r="H124" i="28"/>
  <c r="I124" i="28"/>
  <c r="J124" i="28"/>
  <c r="G128" i="28"/>
  <c r="F128" i="28"/>
  <c r="H129" i="28"/>
  <c r="G129" i="28"/>
  <c r="F129" i="28"/>
  <c r="H130" i="28"/>
  <c r="F130" i="28"/>
  <c r="F126" i="28"/>
  <c r="E126" i="28"/>
  <c r="E124" i="28"/>
  <c r="G127" i="28"/>
  <c r="G123" i="28"/>
  <c r="E129" i="28"/>
  <c r="E141" i="28"/>
  <c r="E256" i="28"/>
  <c r="E254" i="28"/>
  <c r="G138" i="28"/>
  <c r="G136" i="28"/>
  <c r="J89" i="28"/>
  <c r="E97" i="28"/>
  <c r="F127" i="28"/>
  <c r="E128" i="28"/>
  <c r="I89" i="28"/>
  <c r="H89" i="28"/>
  <c r="E130" i="28"/>
  <c r="H127" i="28"/>
  <c r="H123" i="28"/>
  <c r="F138" i="28"/>
  <c r="F136" i="28"/>
  <c r="E139" i="28"/>
  <c r="E138" i="28"/>
  <c r="E136" i="28"/>
  <c r="E93" i="28"/>
  <c r="F99" i="28"/>
  <c r="G99" i="28"/>
  <c r="J254" i="28"/>
  <c r="I254" i="28"/>
  <c r="F124" i="28"/>
  <c r="J123" i="28"/>
  <c r="I123" i="28"/>
  <c r="E127" i="28"/>
  <c r="E123" i="28"/>
  <c r="F123" i="28"/>
  <c r="F108" i="28"/>
  <c r="G108" i="28"/>
  <c r="G107" i="28"/>
  <c r="F109" i="28"/>
  <c r="E109" i="28"/>
  <c r="G113" i="28"/>
  <c r="H114" i="28"/>
  <c r="H112" i="28"/>
  <c r="F114" i="28"/>
  <c r="H95" i="28"/>
  <c r="F113" i="28"/>
  <c r="G114" i="28"/>
  <c r="G96" i="28"/>
  <c r="H99" i="28"/>
  <c r="E99" i="28"/>
  <c r="E114" i="28"/>
  <c r="E108" i="28"/>
  <c r="E107" i="28"/>
  <c r="F107" i="28"/>
  <c r="F112" i="28"/>
  <c r="E113" i="28"/>
  <c r="G112" i="28"/>
  <c r="G95" i="28"/>
  <c r="G94" i="28"/>
  <c r="H96" i="28"/>
  <c r="H94" i="28"/>
  <c r="F90" i="28"/>
  <c r="F95" i="28"/>
  <c r="F91" i="28"/>
  <c r="E91" i="28"/>
  <c r="J96" i="28"/>
  <c r="J94" i="28"/>
  <c r="F96" i="28"/>
  <c r="J106" i="28"/>
  <c r="I106" i="28"/>
  <c r="G90" i="28"/>
  <c r="G89" i="28"/>
  <c r="H106" i="28"/>
  <c r="E112" i="28"/>
  <c r="E106" i="28"/>
  <c r="E96" i="28"/>
  <c r="F94" i="28"/>
  <c r="E95" i="28"/>
  <c r="E90" i="28"/>
  <c r="E89" i="28"/>
  <c r="F89" i="28"/>
  <c r="G106" i="28"/>
  <c r="F106" i="28"/>
  <c r="E94" i="28"/>
  <c r="H24" i="28"/>
  <c r="G29" i="28"/>
  <c r="H29" i="28"/>
  <c r="F29" i="28"/>
  <c r="G27" i="28"/>
  <c r="H27" i="28"/>
  <c r="G25" i="28"/>
  <c r="H25" i="28"/>
  <c r="I25" i="28"/>
  <c r="J25" i="28"/>
  <c r="I24" i="28"/>
  <c r="J24" i="28"/>
  <c r="F27" i="28"/>
  <c r="F25" i="28"/>
  <c r="G20" i="28"/>
  <c r="H20" i="28"/>
  <c r="I20" i="28"/>
  <c r="J20" i="28"/>
  <c r="I19" i="28"/>
  <c r="J19" i="28"/>
  <c r="H18" i="28"/>
  <c r="I18" i="28"/>
  <c r="J18" i="28"/>
  <c r="F20" i="28"/>
  <c r="F17" i="28"/>
  <c r="E17" i="28"/>
  <c r="F38" i="28"/>
  <c r="H82" i="28"/>
  <c r="H79" i="28"/>
  <c r="H75" i="28"/>
  <c r="G82" i="28"/>
  <c r="G79" i="28"/>
  <c r="G75" i="28"/>
  <c r="F82" i="28"/>
  <c r="F67" i="28"/>
  <c r="G62" i="28"/>
  <c r="F62" i="28"/>
  <c r="F63" i="28"/>
  <c r="G68" i="28"/>
  <c r="F68" i="28"/>
  <c r="G67" i="28"/>
  <c r="G24" i="28"/>
  <c r="H66" i="28"/>
  <c r="G66" i="28"/>
  <c r="F66" i="28"/>
  <c r="G63" i="28"/>
  <c r="H42" i="28"/>
  <c r="H40" i="28"/>
  <c r="H38" i="28"/>
  <c r="I21" i="28"/>
  <c r="E67" i="28"/>
  <c r="E68" i="28"/>
  <c r="G61" i="28"/>
  <c r="E63" i="28"/>
  <c r="F65" i="28"/>
  <c r="E66" i="28"/>
  <c r="H19" i="28"/>
  <c r="H16" i="28"/>
  <c r="H35" i="28"/>
  <c r="H34" i="28"/>
  <c r="G23" i="28"/>
  <c r="G65" i="28"/>
  <c r="F35" i="28"/>
  <c r="E25" i="28"/>
  <c r="H23" i="28"/>
  <c r="H65" i="28"/>
  <c r="H60" i="28"/>
  <c r="F79" i="28"/>
  <c r="F75" i="28"/>
  <c r="E82" i="28"/>
  <c r="E79" i="28"/>
  <c r="E75" i="28"/>
  <c r="E27" i="28"/>
  <c r="E62" i="28"/>
  <c r="F61" i="28"/>
  <c r="E20" i="28"/>
  <c r="E29" i="28"/>
  <c r="J16" i="28"/>
  <c r="F24" i="28"/>
  <c r="E24" i="28"/>
  <c r="F23" i="28"/>
  <c r="I16" i="28"/>
  <c r="G18" i="28"/>
  <c r="F18" i="28"/>
  <c r="F19" i="28"/>
  <c r="J26" i="28"/>
  <c r="J21" i="28"/>
  <c r="H26" i="28"/>
  <c r="J60" i="28"/>
  <c r="E65" i="28"/>
  <c r="E61" i="28"/>
  <c r="H21" i="28"/>
  <c r="H9" i="28"/>
  <c r="H8" i="28"/>
  <c r="E23" i="28"/>
  <c r="J9" i="28"/>
  <c r="I8" i="28"/>
  <c r="J8" i="28"/>
  <c r="E18" i="28"/>
  <c r="I60" i="28"/>
  <c r="I9" i="28"/>
  <c r="F60" i="28"/>
  <c r="G60" i="28"/>
  <c r="F16" i="28"/>
  <c r="E60" i="28"/>
  <c r="F8" i="28"/>
  <c r="G42" i="28"/>
  <c r="G40" i="28"/>
  <c r="G38" i="28"/>
  <c r="F42" i="28"/>
  <c r="E42" i="28"/>
  <c r="E40" i="28"/>
  <c r="F40" i="28"/>
  <c r="F34" i="28"/>
  <c r="G35" i="28"/>
  <c r="G34" i="28"/>
  <c r="E38" i="28"/>
  <c r="E35" i="28"/>
  <c r="F26" i="28"/>
  <c r="G19" i="28"/>
  <c r="E19" i="28"/>
  <c r="E16" i="28"/>
  <c r="G26" i="28"/>
  <c r="G21" i="28"/>
  <c r="G9" i="28"/>
  <c r="E34" i="28"/>
  <c r="E26" i="28"/>
  <c r="E21" i="28"/>
  <c r="F21" i="28"/>
  <c r="G16" i="28"/>
  <c r="G8" i="28"/>
  <c r="E8" i="28"/>
  <c r="F9" i="28"/>
  <c r="E9" i="28"/>
  <c r="F105" i="28"/>
  <c r="G105" i="28"/>
  <c r="H105" i="28"/>
  <c r="I105" i="28"/>
  <c r="I14" i="28"/>
  <c r="J105" i="28"/>
  <c r="J14" i="28"/>
  <c r="F102" i="28"/>
  <c r="H102" i="28"/>
  <c r="I102" i="28"/>
  <c r="J102" i="28"/>
  <c r="F101" i="28"/>
  <c r="G101" i="28"/>
  <c r="H101" i="28"/>
  <c r="I101" i="28"/>
  <c r="J101" i="28"/>
  <c r="F33" i="28"/>
  <c r="G33" i="28"/>
  <c r="H33" i="28"/>
  <c r="F30" i="28"/>
  <c r="F11" i="28"/>
  <c r="G30" i="28"/>
  <c r="G11" i="28"/>
  <c r="H30" i="28"/>
  <c r="H15" i="28"/>
  <c r="I30" i="28"/>
  <c r="I15" i="28"/>
  <c r="J30" i="28"/>
  <c r="J15" i="28"/>
  <c r="F14" i="28"/>
  <c r="G15" i="28"/>
  <c r="H14" i="28"/>
  <c r="E105" i="28"/>
  <c r="F15" i="28"/>
  <c r="H10" i="28"/>
  <c r="H88" i="28"/>
  <c r="G10" i="28"/>
  <c r="G88" i="28"/>
  <c r="J10" i="28"/>
  <c r="J88" i="28"/>
  <c r="E101" i="28"/>
  <c r="F88" i="28"/>
  <c r="F10" i="28"/>
  <c r="F7" i="28"/>
  <c r="E102" i="28"/>
  <c r="I10" i="28"/>
  <c r="I88" i="28"/>
  <c r="G14" i="28"/>
  <c r="J11" i="28"/>
  <c r="H11" i="28"/>
  <c r="I11" i="28"/>
  <c r="E30" i="28"/>
  <c r="E15" i="28"/>
  <c r="E33" i="28"/>
  <c r="E14" i="28"/>
  <c r="E10" i="28"/>
  <c r="G7" i="28"/>
  <c r="I7" i="28"/>
  <c r="E88" i="28"/>
  <c r="J7" i="28"/>
  <c r="H7" i="28"/>
  <c r="E11" i="28"/>
  <c r="E7" i="28"/>
</calcChain>
</file>

<file path=xl/comments1.xml><?xml version="1.0" encoding="utf-8"?>
<comments xmlns="http://schemas.openxmlformats.org/spreadsheetml/2006/main">
  <authors>
    <author>Кульков Дмитрий Львович</author>
  </authors>
  <commentList>
    <comment ref="L7" authorId="0" shapeId="0">
      <text>
        <r>
          <rPr>
            <b/>
            <sz val="9"/>
            <color indexed="81"/>
            <rFont val="Tahoma"/>
            <family val="2"/>
            <charset val="204"/>
          </rPr>
          <t>Кульков Дмитрий Львович:</t>
        </r>
        <r>
          <rPr>
            <sz val="9"/>
            <color indexed="81"/>
            <rFont val="Tahoma"/>
            <family val="2"/>
            <charset val="204"/>
          </rPr>
          <t xml:space="preserve">
200 012 100</t>
        </r>
      </text>
    </comment>
    <comment ref="M7" authorId="0" shapeId="0">
      <text>
        <r>
          <rPr>
            <b/>
            <sz val="9"/>
            <color indexed="81"/>
            <rFont val="Tahoma"/>
            <family val="2"/>
            <charset val="204"/>
          </rPr>
          <t>Кульков Дмитрий Львович:</t>
        </r>
        <r>
          <rPr>
            <sz val="9"/>
            <color indexed="81"/>
            <rFont val="Tahoma"/>
            <family val="2"/>
            <charset val="204"/>
          </rPr>
          <t xml:space="preserve">
172 633 800</t>
        </r>
      </text>
    </comment>
    <comment ref="O7" authorId="0" shapeId="0">
      <text>
        <r>
          <rPr>
            <b/>
            <sz val="9"/>
            <color indexed="81"/>
            <rFont val="Tahoma"/>
            <family val="2"/>
            <charset val="204"/>
          </rPr>
          <t>Кульков Дмитрий Львович:</t>
        </r>
        <r>
          <rPr>
            <sz val="9"/>
            <color indexed="81"/>
            <rFont val="Tahoma"/>
            <family val="2"/>
            <charset val="204"/>
          </rPr>
          <t xml:space="preserve">
167 285 600</t>
        </r>
      </text>
    </comment>
  </commentList>
</comments>
</file>

<file path=xl/sharedStrings.xml><?xml version="1.0" encoding="utf-8"?>
<sst xmlns="http://schemas.openxmlformats.org/spreadsheetml/2006/main" count="424" uniqueCount="104">
  <si>
    <t>Подпрограмма 1</t>
  </si>
  <si>
    <t>ГРБС</t>
  </si>
  <si>
    <t>Подпрограмма 2</t>
  </si>
  <si>
    <t>1.1.</t>
  </si>
  <si>
    <t>тыс. руб.</t>
  </si>
  <si>
    <t>ВСЕГО</t>
  </si>
  <si>
    <t>за счет средств федерального бюджета</t>
  </si>
  <si>
    <t>за счет средств краевого бюджета</t>
  </si>
  <si>
    <t>за счет средств местных бюджетов</t>
  </si>
  <si>
    <t>Объем средств на реализацию программы</t>
  </si>
  <si>
    <t>1.</t>
  </si>
  <si>
    <t>№ п/п</t>
  </si>
  <si>
    <t>1.2.</t>
  </si>
  <si>
    <t>1.3.</t>
  </si>
  <si>
    <t>2.</t>
  </si>
  <si>
    <t>2.1.</t>
  </si>
  <si>
    <t>Меры гос поддержки</t>
  </si>
  <si>
    <t>проект №…</t>
  </si>
  <si>
    <t>Наименование подпрограммы\ наименование инвестиционного проекта</t>
  </si>
  <si>
    <t>проект № 1</t>
  </si>
  <si>
    <t>проект № 2</t>
  </si>
  <si>
    <t>проект № Х</t>
  </si>
  <si>
    <t>Инестор</t>
  </si>
  <si>
    <t>Стоимость проекта</t>
  </si>
  <si>
    <t>Источники финансирования</t>
  </si>
  <si>
    <t>Ответственный за сопровождение инвестиционного проекта (ИОГВ, Руководитель Ф.И.О.)</t>
  </si>
  <si>
    <t>Ответственный за сопровождение инвестиционного проекта (Администрация МО, Глава МО)</t>
  </si>
  <si>
    <t>Описание проекта</t>
  </si>
  <si>
    <t>Государственная программа Камчатского края</t>
  </si>
  <si>
    <t>Таблица 15</t>
  </si>
  <si>
    <t>Сроки реализации</t>
  </si>
  <si>
    <t>Потребность в инфраструктуре</t>
  </si>
  <si>
    <t>Наличие земельного участка</t>
  </si>
  <si>
    <t>основные экономические показатели
(вклад в ВРП;  налогов; создание раб. мест и т.д.)</t>
  </si>
  <si>
    <t>Всего, в том числе:</t>
  </si>
  <si>
    <t>1.4.</t>
  </si>
  <si>
    <t>3.</t>
  </si>
  <si>
    <t>3.1.</t>
  </si>
  <si>
    <t>3.2.</t>
  </si>
  <si>
    <t>3.3.</t>
  </si>
  <si>
    <t>3.4.</t>
  </si>
  <si>
    <t>4.1.</t>
  </si>
  <si>
    <t>Организация допризывной подготовки молодежи в Камчатском крае</t>
  </si>
  <si>
    <t>2.3.</t>
  </si>
  <si>
    <t>2.4.</t>
  </si>
  <si>
    <t>846</t>
  </si>
  <si>
    <t>847</t>
  </si>
  <si>
    <t>813</t>
  </si>
  <si>
    <t>816</t>
  </si>
  <si>
    <t>829</t>
  </si>
  <si>
    <t>Противодействие радикализации молодежи Камчатского края и недопущение её вовлечения в экстремистскую и террористическую деятельность</t>
  </si>
  <si>
    <t>819</t>
  </si>
  <si>
    <t>852</t>
  </si>
  <si>
    <t>Содействие сохранению национальных культур и поддержка языкового многообразия</t>
  </si>
  <si>
    <t>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</t>
  </si>
  <si>
    <t>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</t>
  </si>
  <si>
    <t>2.2.</t>
  </si>
  <si>
    <t>815</t>
  </si>
  <si>
    <t>812</t>
  </si>
  <si>
    <t>за счет средств государственных внебюджетных фондов</t>
  </si>
  <si>
    <t>за счет средств внебюджетных фондов</t>
  </si>
  <si>
    <t>за счет средств прочих внебюджетных источников</t>
  </si>
  <si>
    <t>Совершенствование форм и методов работы по патриотическому воспитанию граждан Российской Федерации в Камчатском крае</t>
  </si>
  <si>
    <t>Развитие волонтерского движения как важного элемента системы патриотического воспитания</t>
  </si>
  <si>
    <t xml:space="preserve">Подпрограмма 4 "Обеспечение реализации Программы" </t>
  </si>
  <si>
    <t>Государственная программа Камчатского края  "Реализация государственной национальной политики и укрепление гражданского единства в Камчатском крае"</t>
  </si>
  <si>
    <t xml:space="preserve">Подпрограмма 1 "Укрепление гражданского единства и гармонизация межнациональных отношений в Камчатском крае"  </t>
  </si>
  <si>
    <t>Подпрограмма 2 "Патриотическое воспитание граждан Российской Федерации в Камчатском крае"</t>
  </si>
  <si>
    <t>Финансовое обеспечение реализации государственной программы Камчатского края
«Реализация государственной национальной политики и укрепление гражданского единства в Камчатском крае»</t>
  </si>
  <si>
    <t>Наименование программы / подпрограммы / мероприятия</t>
  </si>
  <si>
    <t>804</t>
  </si>
  <si>
    <t>814</t>
  </si>
  <si>
    <t>851</t>
  </si>
  <si>
    <t>854 (843)</t>
  </si>
  <si>
    <t>Обеспечение реализации государственной программы</t>
  </si>
  <si>
    <t>4.</t>
  </si>
  <si>
    <t xml:space="preserve">кроме того, за счет средств федерального бюджета (планируемые объемы обязательств) </t>
  </si>
  <si>
    <t xml:space="preserve">кроме того, за счет средств  федерального бюджета (планируемые объемы обязательств) </t>
  </si>
  <si>
    <t xml:space="preserve">кроме того, за счет средств федерального бюджета  (планируемые объемы обязательств) </t>
  </si>
  <si>
    <t xml:space="preserve"> 
"Приложение 3 к Программе </t>
  </si>
  <si>
    <t>кроме того планируемые объемы обязательств федерального бюджета</t>
  </si>
  <si>
    <t>2.5.</t>
  </si>
  <si>
    <t>Обустройство и восстановление
воинских захоронений</t>
  </si>
  <si>
    <t>Развитие и совершенствование информационного и научно-методического обеспечения в области патриотического воспитания</t>
  </si>
  <si>
    <t>Подпрограмма 3 «Устойчивое развитие коренных малочисленных народов Севера, Сибири и Дальнего Востока, проживающих в Камчатском крае»</t>
  </si>
  <si>
    <t>Укрепление материально-технической базы традиционных отраслей хозяйствования в Камчатском крае</t>
  </si>
  <si>
    <t>Повышение доступа к образовательным услугам малочисленных народов Севера с учетом их этнокультурных особенностей</t>
  </si>
  <si>
    <t>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</t>
  </si>
  <si>
    <t>Сохранение и развитие национальной культуры, традиций и обычаев коренных малочисленных народов Севера, Сибири и Дальнего Востока</t>
  </si>
  <si>
    <t>5.</t>
  </si>
  <si>
    <t>Подпрограмма 5 "Развитие гражданской активности и государственная поддержка некоммерческих неправительственных организаций"</t>
  </si>
  <si>
    <t>5.1.</t>
  </si>
  <si>
    <t>Улучшение условий для обеспечения реализации прав и интересов граждан, исследование состояния общественного сектора, консультационная и методическая поддержка некоммерческих организаций</t>
  </si>
  <si>
    <t>5.2.</t>
  </si>
  <si>
    <t>Предоставление финансовой поддержки НКО</t>
  </si>
  <si>
    <t>5.3.</t>
  </si>
  <si>
    <t>Поддержка гражданских инициатив</t>
  </si>
  <si>
    <t>5.4.</t>
  </si>
  <si>
    <t>5.5.</t>
  </si>
  <si>
    <t>5.6.</t>
  </si>
  <si>
    <t>Создание и поддержка инфраструктуры для деятельности НКО на региональном и муниципальном уровнях, имущественная поддержка НКО</t>
  </si>
  <si>
    <t>Информационное сопровождение подпрограммы и общественно полезной деятельности</t>
  </si>
  <si>
    <t>Стимулирование развития местных сообществ, развития благотворительности</t>
  </si>
  <si>
    <t>859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</si>
</sst>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0000"/>
    <numFmt numFmtId="166" formatCode="#,##0.00000"/>
  </numFmts>
  <fonts count="1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2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6">
    <xf numFmtId="0" fontId="0" fillId="0" borderId="0"/>
    <xf numFmtId="0" fontId="6" fillId="0" borderId="0"/>
    <xf numFmtId="164" fontId="4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88">
    <xf numFmtId="0" fontId="0" fillId="0" borderId="0" xfId="0"/>
    <xf numFmtId="0" fontId="6" fillId="0" borderId="0" xfId="1" applyAlignment="1">
      <alignment vertical="top" wrapText="1"/>
    </xf>
    <xf numFmtId="0" fontId="6" fillId="0" borderId="0" xfId="1"/>
    <xf numFmtId="0" fontId="8" fillId="0" borderId="0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right" vertical="center" wrapText="1"/>
    </xf>
    <xf numFmtId="0" fontId="8" fillId="0" borderId="12" xfId="1" applyFont="1" applyBorder="1" applyAlignment="1">
      <alignment vertical="top" wrapText="1"/>
    </xf>
    <xf numFmtId="0" fontId="8" fillId="0" borderId="5" xfId="1" applyFont="1" applyBorder="1" applyAlignment="1">
      <alignment vertical="top" wrapText="1"/>
    </xf>
    <xf numFmtId="0" fontId="8" fillId="0" borderId="13" xfId="1" applyFont="1" applyBorder="1" applyAlignment="1">
      <alignment vertical="top" wrapText="1"/>
    </xf>
    <xf numFmtId="0" fontId="7" fillId="0" borderId="12" xfId="1" applyFont="1" applyBorder="1" applyAlignment="1">
      <alignment vertical="top" wrapText="1"/>
    </xf>
    <xf numFmtId="0" fontId="6" fillId="0" borderId="5" xfId="1" applyBorder="1" applyAlignment="1">
      <alignment vertical="top" wrapText="1"/>
    </xf>
    <xf numFmtId="0" fontId="6" fillId="0" borderId="13" xfId="1" applyBorder="1" applyAlignment="1">
      <alignment vertical="top" wrapText="1"/>
    </xf>
    <xf numFmtId="0" fontId="7" fillId="0" borderId="2" xfId="1" applyFont="1" applyBorder="1" applyAlignment="1">
      <alignment vertical="top" wrapText="1"/>
    </xf>
    <xf numFmtId="0" fontId="6" fillId="0" borderId="3" xfId="1" applyBorder="1" applyAlignment="1">
      <alignment vertical="top" wrapText="1"/>
    </xf>
    <xf numFmtId="0" fontId="6" fillId="0" borderId="4" xfId="1" applyBorder="1" applyAlignment="1">
      <alignment vertical="top" wrapText="1"/>
    </xf>
    <xf numFmtId="0" fontId="8" fillId="0" borderId="9" xfId="1" applyFont="1" applyBorder="1" applyAlignment="1">
      <alignment vertical="top" wrapText="1"/>
    </xf>
    <xf numFmtId="0" fontId="8" fillId="0" borderId="10" xfId="1" applyFont="1" applyBorder="1" applyAlignment="1">
      <alignment vertical="top" wrapText="1"/>
    </xf>
    <xf numFmtId="0" fontId="8" fillId="0" borderId="11" xfId="1" applyFont="1" applyBorder="1" applyAlignment="1">
      <alignment vertical="top" wrapText="1"/>
    </xf>
    <xf numFmtId="0" fontId="8" fillId="0" borderId="6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2" fillId="2" borderId="14" xfId="0" applyFont="1" applyFill="1" applyBorder="1"/>
    <xf numFmtId="0" fontId="2" fillId="2" borderId="0" xfId="0" applyFont="1" applyFill="1" applyBorder="1"/>
    <xf numFmtId="0" fontId="2" fillId="2" borderId="15" xfId="0" applyFont="1" applyFill="1" applyBorder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vertical="top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vertical="top"/>
    </xf>
    <xf numFmtId="0" fontId="2" fillId="2" borderId="15" xfId="0" applyFont="1" applyFill="1" applyBorder="1" applyAlignment="1">
      <alignment vertical="top"/>
    </xf>
    <xf numFmtId="49" fontId="2" fillId="2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top"/>
    </xf>
    <xf numFmtId="0" fontId="3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vertical="top" wrapText="1"/>
    </xf>
    <xf numFmtId="0" fontId="2" fillId="2" borderId="0" xfId="0" applyFont="1" applyFill="1" applyAlignment="1">
      <alignment horizontal="left" vertical="top"/>
    </xf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166" fontId="2" fillId="2" borderId="1" xfId="0" applyNumberFormat="1" applyFont="1" applyFill="1" applyBorder="1" applyAlignment="1">
      <alignment horizontal="center" vertical="center"/>
    </xf>
    <xf numFmtId="166" fontId="2" fillId="2" borderId="20" xfId="0" applyNumberFormat="1" applyFont="1" applyFill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 wrapText="1"/>
    </xf>
    <xf numFmtId="166" fontId="2" fillId="2" borderId="20" xfId="0" applyNumberFormat="1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/>
    </xf>
    <xf numFmtId="166" fontId="2" fillId="2" borderId="17" xfId="0" applyNumberFormat="1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vertical="top" wrapText="1"/>
    </xf>
    <xf numFmtId="0" fontId="2" fillId="2" borderId="18" xfId="0" applyFont="1" applyFill="1" applyBorder="1" applyAlignment="1">
      <alignment horizontal="left" vertical="center" wrapText="1"/>
    </xf>
    <xf numFmtId="0" fontId="2" fillId="2" borderId="18" xfId="0" applyFont="1" applyFill="1" applyBorder="1" applyAlignment="1">
      <alignment vertical="center" wrapText="1"/>
    </xf>
    <xf numFmtId="165" fontId="11" fillId="2" borderId="23" xfId="0" applyNumberFormat="1" applyFont="1" applyFill="1" applyBorder="1" applyAlignment="1" applyProtection="1">
      <alignment horizontal="center" vertical="center"/>
    </xf>
    <xf numFmtId="166" fontId="2" fillId="2" borderId="16" xfId="0" applyNumberFormat="1" applyFont="1" applyFill="1" applyBorder="1" applyAlignment="1">
      <alignment horizontal="center" vertical="center"/>
    </xf>
    <xf numFmtId="166" fontId="10" fillId="2" borderId="22" xfId="1" applyNumberFormat="1" applyFont="1" applyFill="1" applyBorder="1" applyAlignment="1">
      <alignment horizontal="center" vertical="center" shrinkToFit="1"/>
    </xf>
    <xf numFmtId="0" fontId="10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16" fontId="10" fillId="2" borderId="1" xfId="0" applyNumberFormat="1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left" vertical="top" wrapText="1"/>
    </xf>
    <xf numFmtId="0" fontId="2" fillId="2" borderId="19" xfId="0" applyFont="1" applyFill="1" applyBorder="1" applyAlignment="1">
      <alignment horizontal="left" vertical="top" wrapText="1"/>
    </xf>
    <xf numFmtId="0" fontId="2" fillId="2" borderId="16" xfId="0" applyFont="1" applyFill="1" applyBorder="1" applyAlignment="1">
      <alignment horizontal="left" vertical="top" wrapText="1"/>
    </xf>
    <xf numFmtId="16" fontId="10" fillId="2" borderId="17" xfId="0" applyNumberFormat="1" applyFont="1" applyFill="1" applyBorder="1" applyAlignment="1">
      <alignment horizontal="left" vertical="center" wrapText="1"/>
    </xf>
    <xf numFmtId="16" fontId="10" fillId="2" borderId="19" xfId="0" applyNumberFormat="1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left" vertical="center" wrapText="1"/>
    </xf>
    <xf numFmtId="0" fontId="2" fillId="2" borderId="19" xfId="0" applyFont="1" applyFill="1" applyBorder="1" applyAlignment="1">
      <alignment horizontal="left" vertical="center" wrapText="1"/>
    </xf>
    <xf numFmtId="0" fontId="10" fillId="2" borderId="17" xfId="0" applyFont="1" applyFill="1" applyBorder="1" applyAlignment="1">
      <alignment horizontal="left" vertical="center" wrapText="1"/>
    </xf>
    <xf numFmtId="0" fontId="10" fillId="2" borderId="19" xfId="0" applyFont="1" applyFill="1" applyBorder="1" applyAlignment="1">
      <alignment horizontal="left" vertical="center" wrapText="1"/>
    </xf>
    <xf numFmtId="0" fontId="10" fillId="2" borderId="16" xfId="0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horizontal="left" vertical="center" wrapText="1"/>
    </xf>
    <xf numFmtId="165" fontId="9" fillId="2" borderId="0" xfId="0" applyNumberFormat="1" applyFont="1" applyFill="1" applyAlignment="1">
      <alignment horizontal="right" wrapText="1"/>
    </xf>
    <xf numFmtId="0" fontId="9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top" wrapText="1"/>
    </xf>
    <xf numFmtId="0" fontId="2" fillId="2" borderId="19" xfId="0" applyFont="1" applyFill="1" applyBorder="1" applyAlignment="1">
      <alignment horizontal="center" vertical="top" wrapText="1"/>
    </xf>
    <xf numFmtId="0" fontId="2" fillId="2" borderId="16" xfId="0" applyFont="1" applyFill="1" applyBorder="1" applyAlignment="1">
      <alignment horizontal="center" vertical="top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6" fillId="0" borderId="0" xfId="1" applyBorder="1" applyAlignment="1">
      <alignment vertical="top" wrapText="1"/>
    </xf>
    <xf numFmtId="0" fontId="8" fillId="0" borderId="0" xfId="1" applyFont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3"/>
    <cellStyle name="Финансовый 2" xfId="2"/>
    <cellStyle name="Финансовый 2 2" xfId="4"/>
    <cellStyle name="Финансовый 3" xfId="5"/>
  </cellStyles>
  <dxfs count="0"/>
  <tableStyles count="0" defaultTableStyle="TableStyleMedium2" defaultPivotStyle="PivotStyleLight16"/>
  <colors>
    <mruColors>
      <color rgb="FF00FF00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S330"/>
  <sheetViews>
    <sheetView tabSelected="1" view="pageBreakPreview" zoomScale="85" zoomScaleNormal="85" zoomScaleSheetLayoutView="85" zoomScalePageLayoutView="115" workbookViewId="0"/>
  </sheetViews>
  <sheetFormatPr defaultColWidth="9.140625" defaultRowHeight="12.75" x14ac:dyDescent="0.2"/>
  <cols>
    <col min="1" max="1" width="4.5703125" style="24" customWidth="1"/>
    <col min="2" max="2" width="17.5703125" style="24" customWidth="1"/>
    <col min="3" max="3" width="29.5703125" style="40" customWidth="1"/>
    <col min="4" max="4" width="9.28515625" style="25" customWidth="1"/>
    <col min="5" max="5" width="15.28515625" style="23" customWidth="1"/>
    <col min="6" max="12" width="14.28515625" style="23" customWidth="1"/>
    <col min="13" max="16" width="14.28515625" style="26" customWidth="1"/>
    <col min="17" max="17" width="15.85546875" style="26" customWidth="1"/>
    <col min="18" max="16384" width="9.140625" style="26"/>
  </cols>
  <sheetData>
    <row r="1" spans="1:253" ht="27.75" customHeight="1" x14ac:dyDescent="0.3">
      <c r="C1" s="76" t="s">
        <v>79</v>
      </c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253" ht="42.75" customHeight="1" x14ac:dyDescent="0.3">
      <c r="A2" s="77" t="s">
        <v>68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</row>
    <row r="3" spans="1:253" ht="15.75" x14ac:dyDescent="0.2">
      <c r="L3" s="26"/>
      <c r="Q3" s="37" t="s">
        <v>4</v>
      </c>
    </row>
    <row r="4" spans="1:253" ht="18" customHeight="1" x14ac:dyDescent="0.2">
      <c r="A4" s="63" t="s">
        <v>11</v>
      </c>
      <c r="B4" s="79" t="s">
        <v>69</v>
      </c>
      <c r="C4" s="78"/>
      <c r="D4" s="53"/>
      <c r="E4" s="83" t="s">
        <v>9</v>
      </c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5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FZ4" s="21"/>
      <c r="GA4" s="21"/>
      <c r="GB4" s="21"/>
      <c r="GC4" s="21"/>
      <c r="GD4" s="21"/>
      <c r="GE4" s="21"/>
      <c r="GF4" s="21"/>
      <c r="GG4" s="21"/>
      <c r="GH4" s="21"/>
      <c r="GI4" s="21"/>
      <c r="GJ4" s="21"/>
      <c r="GK4" s="21"/>
      <c r="GL4" s="21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1"/>
      <c r="HT4" s="21"/>
      <c r="HU4" s="21"/>
      <c r="HV4" s="21"/>
      <c r="HW4" s="21"/>
      <c r="HX4" s="21"/>
      <c r="HY4" s="21"/>
      <c r="HZ4" s="21"/>
      <c r="IA4" s="21"/>
      <c r="IB4" s="21"/>
      <c r="IC4" s="21"/>
      <c r="ID4" s="21"/>
      <c r="IE4" s="21"/>
      <c r="IF4" s="21"/>
      <c r="IG4" s="21"/>
      <c r="IH4" s="21"/>
      <c r="II4" s="21"/>
      <c r="IJ4" s="21"/>
      <c r="IK4" s="21"/>
      <c r="IL4" s="21"/>
      <c r="IM4" s="21"/>
      <c r="IN4" s="21"/>
      <c r="IO4" s="21"/>
      <c r="IP4" s="21"/>
      <c r="IQ4" s="21"/>
      <c r="IR4" s="21"/>
      <c r="IS4" s="21"/>
    </row>
    <row r="5" spans="1:253" s="21" customFormat="1" ht="31.5" customHeight="1" x14ac:dyDescent="0.2">
      <c r="A5" s="63"/>
      <c r="B5" s="79"/>
      <c r="C5" s="78"/>
      <c r="D5" s="38" t="s">
        <v>1</v>
      </c>
      <c r="E5" s="53" t="s">
        <v>5</v>
      </c>
      <c r="F5" s="53">
        <v>2014</v>
      </c>
      <c r="G5" s="53">
        <v>2015</v>
      </c>
      <c r="H5" s="53">
        <v>2016</v>
      </c>
      <c r="I5" s="53">
        <v>2017</v>
      </c>
      <c r="J5" s="53">
        <v>2018</v>
      </c>
      <c r="K5" s="53">
        <v>2019</v>
      </c>
      <c r="L5" s="54">
        <v>2020</v>
      </c>
      <c r="M5" s="27">
        <v>2021</v>
      </c>
      <c r="N5" s="27">
        <v>2022</v>
      </c>
      <c r="O5" s="27">
        <v>2023</v>
      </c>
      <c r="P5" s="27">
        <v>2024</v>
      </c>
      <c r="Q5" s="27">
        <v>2025</v>
      </c>
    </row>
    <row r="6" spans="1:253" s="44" customFormat="1" ht="15" customHeight="1" x14ac:dyDescent="0.2">
      <c r="A6" s="27">
        <v>1</v>
      </c>
      <c r="B6" s="27">
        <v>2</v>
      </c>
      <c r="C6" s="41">
        <v>3</v>
      </c>
      <c r="D6" s="27">
        <v>4</v>
      </c>
      <c r="E6" s="27">
        <v>6</v>
      </c>
      <c r="F6" s="27">
        <v>7</v>
      </c>
      <c r="G6" s="27">
        <v>8</v>
      </c>
      <c r="H6" s="27">
        <v>9</v>
      </c>
      <c r="I6" s="27">
        <v>10</v>
      </c>
      <c r="J6" s="27">
        <v>11</v>
      </c>
      <c r="K6" s="27">
        <v>10</v>
      </c>
      <c r="L6" s="55">
        <v>11</v>
      </c>
      <c r="M6" s="42">
        <v>12</v>
      </c>
      <c r="N6" s="42">
        <v>13</v>
      </c>
      <c r="O6" s="42">
        <v>14</v>
      </c>
      <c r="P6" s="42">
        <v>15</v>
      </c>
      <c r="Q6" s="42">
        <v>16</v>
      </c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3"/>
      <c r="EM6" s="43"/>
      <c r="EN6" s="43"/>
      <c r="EO6" s="43"/>
      <c r="EP6" s="43"/>
      <c r="EQ6" s="43"/>
      <c r="ER6" s="43"/>
      <c r="ES6" s="43"/>
      <c r="ET6" s="43"/>
      <c r="EU6" s="43"/>
      <c r="EV6" s="43"/>
      <c r="EW6" s="43"/>
      <c r="EX6" s="43"/>
      <c r="EY6" s="43"/>
      <c r="EZ6" s="43"/>
      <c r="FA6" s="43"/>
      <c r="FB6" s="43"/>
      <c r="FC6" s="43"/>
      <c r="FD6" s="43"/>
      <c r="FE6" s="43"/>
      <c r="FF6" s="43"/>
      <c r="FG6" s="43"/>
      <c r="FH6" s="43"/>
      <c r="FI6" s="43"/>
      <c r="FJ6" s="43"/>
      <c r="FK6" s="43"/>
      <c r="FL6" s="43"/>
      <c r="FM6" s="43"/>
      <c r="FN6" s="43"/>
      <c r="FO6" s="43"/>
      <c r="FP6" s="43"/>
      <c r="FQ6" s="43"/>
      <c r="FR6" s="43"/>
      <c r="FS6" s="43"/>
      <c r="FT6" s="43"/>
      <c r="FU6" s="43"/>
      <c r="FV6" s="43"/>
      <c r="FW6" s="43"/>
      <c r="FX6" s="43"/>
      <c r="FY6" s="43"/>
      <c r="FZ6" s="43"/>
      <c r="GA6" s="43"/>
      <c r="GB6" s="43"/>
      <c r="GC6" s="43"/>
      <c r="GD6" s="43"/>
      <c r="GE6" s="43"/>
      <c r="GF6" s="43"/>
      <c r="GG6" s="43"/>
      <c r="GH6" s="43"/>
      <c r="GI6" s="43"/>
      <c r="GJ6" s="43"/>
      <c r="GK6" s="43"/>
      <c r="GL6" s="43"/>
      <c r="GM6" s="43"/>
      <c r="GN6" s="43"/>
      <c r="GO6" s="43"/>
      <c r="GP6" s="43"/>
      <c r="GQ6" s="43"/>
      <c r="GR6" s="43"/>
      <c r="GS6" s="43"/>
      <c r="GT6" s="43"/>
      <c r="GU6" s="43"/>
      <c r="GV6" s="43"/>
      <c r="GW6" s="43"/>
      <c r="GX6" s="43"/>
      <c r="GY6" s="43"/>
      <c r="GZ6" s="43"/>
      <c r="HA6" s="43"/>
      <c r="HB6" s="43"/>
      <c r="HC6" s="43"/>
      <c r="HD6" s="43"/>
      <c r="HE6" s="43"/>
      <c r="HF6" s="43"/>
      <c r="HG6" s="43"/>
      <c r="HH6" s="43"/>
      <c r="HI6" s="43"/>
      <c r="HJ6" s="43"/>
      <c r="HK6" s="43"/>
      <c r="HL6" s="43"/>
      <c r="HM6" s="43"/>
      <c r="HN6" s="43"/>
      <c r="HO6" s="43"/>
      <c r="HP6" s="43"/>
      <c r="HQ6" s="43"/>
      <c r="HR6" s="43"/>
      <c r="HS6" s="43"/>
      <c r="HT6" s="43"/>
      <c r="HU6" s="43"/>
      <c r="HV6" s="43"/>
      <c r="HW6" s="43"/>
      <c r="HX6" s="43"/>
      <c r="HY6" s="43"/>
      <c r="HZ6" s="43"/>
      <c r="IA6" s="43"/>
      <c r="IB6" s="43"/>
      <c r="IC6" s="43"/>
      <c r="ID6" s="43"/>
      <c r="IE6" s="43"/>
      <c r="IF6" s="43"/>
      <c r="IG6" s="43"/>
      <c r="IH6" s="43"/>
      <c r="II6" s="43"/>
      <c r="IJ6" s="43"/>
      <c r="IK6" s="43"/>
      <c r="IL6" s="43"/>
      <c r="IM6" s="43"/>
      <c r="IN6" s="43"/>
      <c r="IO6" s="43"/>
      <c r="IP6" s="43"/>
      <c r="IQ6" s="43"/>
      <c r="IR6" s="43"/>
      <c r="IS6" s="43"/>
    </row>
    <row r="7" spans="1:253" s="29" customFormat="1" ht="24.75" customHeight="1" x14ac:dyDescent="0.2">
      <c r="A7" s="63"/>
      <c r="B7" s="63" t="s">
        <v>65</v>
      </c>
      <c r="C7" s="52" t="s">
        <v>34</v>
      </c>
      <c r="D7" s="28"/>
      <c r="E7" s="45">
        <f>E8+E9+E10+E11+E12+E13</f>
        <v>2618800.1977272034</v>
      </c>
      <c r="F7" s="45">
        <f>F8+F9+F10+F11+F12+F13</f>
        <v>307234.98988999997</v>
      </c>
      <c r="G7" s="45">
        <f>G8+G9+G10+G11+G12+G13</f>
        <v>225569.13292999999</v>
      </c>
      <c r="H7" s="45">
        <f>H8+H9+H10+H11+H12+H13+0.00001</f>
        <v>257504.78529699999</v>
      </c>
      <c r="I7" s="45">
        <f t="shared" ref="I7:Q7" si="0">I8+I9+I10+I11+I12+I13</f>
        <v>173672.48959999997</v>
      </c>
      <c r="J7" s="45">
        <f t="shared" si="0"/>
        <v>198614.74812999996</v>
      </c>
      <c r="K7" s="45">
        <f t="shared" si="0"/>
        <v>200358.16227</v>
      </c>
      <c r="L7" s="46">
        <f t="shared" si="0"/>
        <v>238673.01244200001</v>
      </c>
      <c r="M7" s="45">
        <f t="shared" si="0"/>
        <v>210475.71864199999</v>
      </c>
      <c r="N7" s="45">
        <f t="shared" si="0"/>
        <v>204609.90141043198</v>
      </c>
      <c r="O7" s="45">
        <f t="shared" si="0"/>
        <v>195575.09887868323</v>
      </c>
      <c r="P7" s="45">
        <f t="shared" si="0"/>
        <v>200651.69333618015</v>
      </c>
      <c r="Q7" s="45">
        <f t="shared" si="0"/>
        <v>205860.46491090811</v>
      </c>
    </row>
    <row r="8" spans="1:253" s="29" customFormat="1" ht="26.25" customHeight="1" x14ac:dyDescent="0.2">
      <c r="A8" s="63"/>
      <c r="B8" s="63"/>
      <c r="C8" s="52" t="s">
        <v>6</v>
      </c>
      <c r="D8" s="30"/>
      <c r="E8" s="45">
        <f>SUM(F8:Q8)</f>
        <v>166095.48178</v>
      </c>
      <c r="F8" s="45">
        <f t="shared" ref="F8:K8" si="1">F16+F89+F168+F255</f>
        <v>34218.6</v>
      </c>
      <c r="G8" s="45">
        <f t="shared" si="1"/>
        <v>19758.08178</v>
      </c>
      <c r="H8" s="45">
        <f t="shared" si="1"/>
        <v>11412.6</v>
      </c>
      <c r="I8" s="45">
        <f t="shared" si="1"/>
        <v>13019.8</v>
      </c>
      <c r="J8" s="45">
        <f t="shared" si="1"/>
        <v>10946.1</v>
      </c>
      <c r="K8" s="45">
        <f t="shared" si="1"/>
        <v>20715.8</v>
      </c>
      <c r="L8" s="45">
        <f t="shared" ref="L8:Q8" si="2">L16+L89+L168+L255+L275</f>
        <v>20735</v>
      </c>
      <c r="M8" s="45">
        <f t="shared" si="2"/>
        <v>16314.499999999998</v>
      </c>
      <c r="N8" s="45">
        <f t="shared" si="2"/>
        <v>18975</v>
      </c>
      <c r="O8" s="45">
        <f t="shared" si="2"/>
        <v>0</v>
      </c>
      <c r="P8" s="45">
        <f t="shared" si="2"/>
        <v>0</v>
      </c>
      <c r="Q8" s="45">
        <f t="shared" si="2"/>
        <v>0</v>
      </c>
    </row>
    <row r="9" spans="1:253" s="29" customFormat="1" ht="26.25" customHeight="1" x14ac:dyDescent="0.2">
      <c r="A9" s="63"/>
      <c r="B9" s="63"/>
      <c r="C9" s="52" t="s">
        <v>7</v>
      </c>
      <c r="D9" s="30"/>
      <c r="E9" s="45">
        <f>SUM(F9:Q9)</f>
        <v>2202419.2477954119</v>
      </c>
      <c r="F9" s="45">
        <f t="shared" ref="F9:K9" si="3">F21+F94+F177+F256</f>
        <v>268160.27324000001</v>
      </c>
      <c r="G9" s="45">
        <f t="shared" si="3"/>
        <v>201964.93148999999</v>
      </c>
      <c r="H9" s="45">
        <f t="shared" si="3"/>
        <v>243518.58228999999</v>
      </c>
      <c r="I9" s="45">
        <f t="shared" si="3"/>
        <v>158941.07626999999</v>
      </c>
      <c r="J9" s="45">
        <f t="shared" si="3"/>
        <v>186099.37231999997</v>
      </c>
      <c r="K9" s="45">
        <f t="shared" si="3"/>
        <v>177446.91227</v>
      </c>
      <c r="L9" s="45">
        <f t="shared" ref="L9:Q12" si="4">L21+L94+L177+L256+L276</f>
        <v>179494</v>
      </c>
      <c r="M9" s="45">
        <f t="shared" si="4"/>
        <v>156446</v>
      </c>
      <c r="N9" s="45">
        <f t="shared" si="4"/>
        <v>148426</v>
      </c>
      <c r="O9" s="45">
        <f t="shared" si="4"/>
        <v>156531.6064321</v>
      </c>
      <c r="P9" s="45">
        <f t="shared" si="4"/>
        <v>160605.3420805058</v>
      </c>
      <c r="Q9" s="45">
        <f t="shared" si="4"/>
        <v>164785.15140280616</v>
      </c>
    </row>
    <row r="10" spans="1:253" s="29" customFormat="1" ht="26.25" customHeight="1" x14ac:dyDescent="0.2">
      <c r="A10" s="63"/>
      <c r="B10" s="63"/>
      <c r="C10" s="52" t="s">
        <v>8</v>
      </c>
      <c r="D10" s="30"/>
      <c r="E10" s="45">
        <f>SUM(F10:Q10)</f>
        <v>27842.625511097729</v>
      </c>
      <c r="F10" s="45">
        <f t="shared" ref="F10:K10" si="5">F29+F101+F191+F259</f>
        <v>4054.4817500000004</v>
      </c>
      <c r="G10" s="45">
        <f t="shared" si="5"/>
        <v>3110.1210700000001</v>
      </c>
      <c r="H10" s="45">
        <f t="shared" si="5"/>
        <v>2296.0277370000003</v>
      </c>
      <c r="I10" s="45">
        <f t="shared" si="5"/>
        <v>1467.79892</v>
      </c>
      <c r="J10" s="45">
        <f t="shared" si="5"/>
        <v>1332.1102000000001</v>
      </c>
      <c r="K10" s="45">
        <f t="shared" si="5"/>
        <v>1681.2</v>
      </c>
      <c r="L10" s="45">
        <f>L44+L118+L194+L269+L277</f>
        <v>2239.4526319999995</v>
      </c>
      <c r="M10" s="45">
        <f t="shared" ref="M10:Q10" si="6">M44+M118+M194+M269+M277</f>
        <v>2239.4526319999995</v>
      </c>
      <c r="N10" s="45">
        <f t="shared" si="6"/>
        <v>2284.6784004319998</v>
      </c>
      <c r="O10" s="45">
        <f t="shared" si="6"/>
        <v>2331.0800388432317</v>
      </c>
      <c r="P10" s="45">
        <f t="shared" si="6"/>
        <v>2378.6881198531555</v>
      </c>
      <c r="Q10" s="45">
        <f t="shared" si="6"/>
        <v>2427.5340109693379</v>
      </c>
    </row>
    <row r="11" spans="1:253" s="29" customFormat="1" ht="26.25" customHeight="1" x14ac:dyDescent="0.2">
      <c r="A11" s="63"/>
      <c r="B11" s="63"/>
      <c r="C11" s="52" t="s">
        <v>59</v>
      </c>
      <c r="D11" s="30"/>
      <c r="E11" s="45">
        <f t="shared" ref="E11:E12" si="7">SUM(F11:Q11)</f>
        <v>203949.23190236656</v>
      </c>
      <c r="F11" s="45">
        <f t="shared" ref="F11:K14" si="8">SUM(F30+F102+F195)</f>
        <v>0</v>
      </c>
      <c r="G11" s="45">
        <f t="shared" si="8"/>
        <v>0</v>
      </c>
      <c r="H11" s="45">
        <f t="shared" si="8"/>
        <v>0</v>
      </c>
      <c r="I11" s="45">
        <f t="shared" si="8"/>
        <v>0</v>
      </c>
      <c r="J11" s="45">
        <f t="shared" si="8"/>
        <v>0</v>
      </c>
      <c r="K11" s="45">
        <f t="shared" si="8"/>
        <v>0</v>
      </c>
      <c r="L11" s="45">
        <f t="shared" si="4"/>
        <v>33386.819089999997</v>
      </c>
      <c r="M11" s="45">
        <f t="shared" si="4"/>
        <v>33215.194279999996</v>
      </c>
      <c r="N11" s="45">
        <f t="shared" si="4"/>
        <v>33026.30773</v>
      </c>
      <c r="O11" s="45">
        <f t="shared" si="4"/>
        <v>33884.99173098</v>
      </c>
      <c r="P11" s="45">
        <f t="shared" si="4"/>
        <v>34766.001515985481</v>
      </c>
      <c r="Q11" s="45">
        <f t="shared" si="4"/>
        <v>35669.917555401109</v>
      </c>
    </row>
    <row r="12" spans="1:253" s="29" customFormat="1" ht="26.25" customHeight="1" x14ac:dyDescent="0.2">
      <c r="A12" s="63"/>
      <c r="B12" s="63"/>
      <c r="C12" s="52" t="s">
        <v>60</v>
      </c>
      <c r="D12" s="30"/>
      <c r="E12" s="45">
        <f t="shared" si="7"/>
        <v>9687.6847483272504</v>
      </c>
      <c r="F12" s="45">
        <f t="shared" si="8"/>
        <v>0</v>
      </c>
      <c r="G12" s="45">
        <f t="shared" si="8"/>
        <v>0</v>
      </c>
      <c r="H12" s="45">
        <f t="shared" si="8"/>
        <v>0</v>
      </c>
      <c r="I12" s="45">
        <f t="shared" si="8"/>
        <v>0</v>
      </c>
      <c r="J12" s="45">
        <f t="shared" si="8"/>
        <v>0</v>
      </c>
      <c r="K12" s="45">
        <f t="shared" si="8"/>
        <v>0</v>
      </c>
      <c r="L12" s="45">
        <f t="shared" si="4"/>
        <v>1861.04177</v>
      </c>
      <c r="M12" s="45">
        <f t="shared" si="4"/>
        <v>1303.8727800000001</v>
      </c>
      <c r="N12" s="45">
        <f t="shared" si="4"/>
        <v>916.34215999999992</v>
      </c>
      <c r="O12" s="45">
        <f t="shared" si="4"/>
        <v>1820.3266567600001</v>
      </c>
      <c r="P12" s="45">
        <f t="shared" si="4"/>
        <v>1868.3831498357602</v>
      </c>
      <c r="Q12" s="45">
        <f t="shared" si="4"/>
        <v>1917.7182317314896</v>
      </c>
    </row>
    <row r="13" spans="1:253" s="29" customFormat="1" ht="26.25" customHeight="1" x14ac:dyDescent="0.2">
      <c r="A13" s="63"/>
      <c r="B13" s="63"/>
      <c r="C13" s="52" t="s">
        <v>61</v>
      </c>
      <c r="D13" s="30"/>
      <c r="E13" s="45">
        <f>SUM(F13:Q13)</f>
        <v>8805.9259899999997</v>
      </c>
      <c r="F13" s="45">
        <f t="shared" si="8"/>
        <v>801.63490000000002</v>
      </c>
      <c r="G13" s="45">
        <f t="shared" si="8"/>
        <v>735.99859000000004</v>
      </c>
      <c r="H13" s="45">
        <f t="shared" si="8"/>
        <v>277.57526000000001</v>
      </c>
      <c r="I13" s="45">
        <f t="shared" si="8"/>
        <v>243.81441000000001</v>
      </c>
      <c r="J13" s="45">
        <f t="shared" si="8"/>
        <v>237.16561000000002</v>
      </c>
      <c r="K13" s="45">
        <f t="shared" si="8"/>
        <v>514.25</v>
      </c>
      <c r="L13" s="45">
        <f>SUM(L32+L104+L197+L280)</f>
        <v>956.69894999999997</v>
      </c>
      <c r="M13" s="45">
        <f t="shared" ref="M13:Q13" si="9">SUM(M32+M104+M197+M280)</f>
        <v>956.69894999999997</v>
      </c>
      <c r="N13" s="45">
        <f t="shared" si="9"/>
        <v>981.57312000000002</v>
      </c>
      <c r="O13" s="45">
        <f t="shared" si="9"/>
        <v>1007.09402</v>
      </c>
      <c r="P13" s="45">
        <f t="shared" si="9"/>
        <v>1033.27847</v>
      </c>
      <c r="Q13" s="45">
        <f t="shared" si="9"/>
        <v>1060.1437100000001</v>
      </c>
    </row>
    <row r="14" spans="1:253" s="29" customFormat="1" ht="51" x14ac:dyDescent="0.2">
      <c r="A14" s="63"/>
      <c r="B14" s="63"/>
      <c r="C14" s="52" t="s">
        <v>76</v>
      </c>
      <c r="D14" s="30"/>
      <c r="E14" s="45">
        <f>SUM(F14:Q14)</f>
        <v>0</v>
      </c>
      <c r="F14" s="45">
        <f t="shared" si="8"/>
        <v>0</v>
      </c>
      <c r="G14" s="45">
        <f t="shared" si="8"/>
        <v>0</v>
      </c>
      <c r="H14" s="45">
        <f t="shared" si="8"/>
        <v>0</v>
      </c>
      <c r="I14" s="45">
        <f t="shared" si="8"/>
        <v>0</v>
      </c>
      <c r="J14" s="45">
        <f t="shared" si="8"/>
        <v>0</v>
      </c>
      <c r="K14" s="45">
        <f t="shared" si="8"/>
        <v>0</v>
      </c>
      <c r="L14" s="45">
        <v>0</v>
      </c>
      <c r="M14" s="45">
        <v>0</v>
      </c>
      <c r="N14" s="45">
        <v>0</v>
      </c>
      <c r="O14" s="45">
        <v>0</v>
      </c>
      <c r="P14" s="45">
        <v>0</v>
      </c>
      <c r="Q14" s="45">
        <v>0</v>
      </c>
    </row>
    <row r="15" spans="1:253" s="29" customFormat="1" ht="23.25" customHeight="1" x14ac:dyDescent="0.2">
      <c r="A15" s="64" t="s">
        <v>10</v>
      </c>
      <c r="B15" s="63" t="s">
        <v>66</v>
      </c>
      <c r="C15" s="52" t="s">
        <v>34</v>
      </c>
      <c r="D15" s="28"/>
      <c r="E15" s="45">
        <f>E16+E21+E29+E30+E31+E32</f>
        <v>122071.90069478583</v>
      </c>
      <c r="F15" s="45">
        <f>F16+F21+F29+F30+F31+F32</f>
        <v>22357.742750000001</v>
      </c>
      <c r="G15" s="45">
        <f t="shared" ref="G15:Q15" si="10">G16+G21+G29+G30+G31+G32</f>
        <v>13638.08778</v>
      </c>
      <c r="H15" s="45">
        <f t="shared" si="10"/>
        <v>15447.4</v>
      </c>
      <c r="I15" s="45">
        <f t="shared" si="10"/>
        <v>14865.96</v>
      </c>
      <c r="J15" s="45">
        <f t="shared" si="10"/>
        <v>15397.425999999998</v>
      </c>
      <c r="K15" s="45">
        <f t="shared" si="10"/>
        <v>12669.91023</v>
      </c>
      <c r="L15" s="45">
        <f t="shared" si="10"/>
        <v>13094.03487</v>
      </c>
      <c r="M15" s="45">
        <f t="shared" si="10"/>
        <v>3995.9100600000002</v>
      </c>
      <c r="N15" s="45">
        <f t="shared" si="10"/>
        <v>2576.4393</v>
      </c>
      <c r="O15" s="45">
        <f t="shared" si="10"/>
        <v>2634.1900690799998</v>
      </c>
      <c r="P15" s="45">
        <f t="shared" si="10"/>
        <v>2693.5928920472802</v>
      </c>
      <c r="Q15" s="45">
        <f t="shared" si="10"/>
        <v>2754.6967436585574</v>
      </c>
    </row>
    <row r="16" spans="1:253" s="29" customFormat="1" ht="19.5" customHeight="1" x14ac:dyDescent="0.2">
      <c r="A16" s="64"/>
      <c r="B16" s="63"/>
      <c r="C16" s="78" t="s">
        <v>6</v>
      </c>
      <c r="D16" s="28"/>
      <c r="E16" s="45">
        <f>E17+E18+E19+E20</f>
        <v>26167.79178</v>
      </c>
      <c r="F16" s="45">
        <f>F17+F18+F19+F20</f>
        <v>12861.1</v>
      </c>
      <c r="G16" s="45">
        <f t="shared" ref="G16:J16" si="11">G17+G18+G19+G20</f>
        <v>912.19177999999999</v>
      </c>
      <c r="H16" s="45">
        <f t="shared" si="11"/>
        <v>1165.5</v>
      </c>
      <c r="I16" s="45">
        <f t="shared" si="11"/>
        <v>1346.1999999999998</v>
      </c>
      <c r="J16" s="45">
        <f t="shared" si="11"/>
        <v>0</v>
      </c>
      <c r="K16" s="45">
        <f t="shared" ref="K16:L16" si="12">K17+K18+K19+K20</f>
        <v>4970.2</v>
      </c>
      <c r="L16" s="45">
        <f t="shared" si="12"/>
        <v>4912.6000000000004</v>
      </c>
      <c r="M16" s="45">
        <f t="shared" ref="M16:Q16" si="13">M17+M18+M19+M20</f>
        <v>0</v>
      </c>
      <c r="N16" s="45">
        <f t="shared" si="13"/>
        <v>0</v>
      </c>
      <c r="O16" s="45">
        <f t="shared" si="13"/>
        <v>0</v>
      </c>
      <c r="P16" s="45">
        <f t="shared" si="13"/>
        <v>0</v>
      </c>
      <c r="Q16" s="45">
        <f t="shared" si="13"/>
        <v>0</v>
      </c>
    </row>
    <row r="17" spans="1:17" s="29" customFormat="1" ht="19.5" customHeight="1" x14ac:dyDescent="0.2">
      <c r="A17" s="64"/>
      <c r="B17" s="63"/>
      <c r="C17" s="78"/>
      <c r="D17" s="27">
        <v>804</v>
      </c>
      <c r="E17" s="45">
        <f>SUM(F17:Q17)</f>
        <v>175</v>
      </c>
      <c r="F17" s="45">
        <f>F36</f>
        <v>175</v>
      </c>
      <c r="G17" s="45">
        <f t="shared" ref="G17:J17" si="14">G36</f>
        <v>0</v>
      </c>
      <c r="H17" s="45">
        <f t="shared" si="14"/>
        <v>0</v>
      </c>
      <c r="I17" s="45">
        <f t="shared" si="14"/>
        <v>0</v>
      </c>
      <c r="J17" s="45">
        <f t="shared" si="14"/>
        <v>0</v>
      </c>
      <c r="K17" s="45">
        <f t="shared" ref="K17:L17" si="15">K36</f>
        <v>0</v>
      </c>
      <c r="L17" s="46">
        <f t="shared" si="15"/>
        <v>0</v>
      </c>
      <c r="M17" s="45">
        <f t="shared" ref="M17:Q17" si="16">M36</f>
        <v>0</v>
      </c>
      <c r="N17" s="45">
        <f t="shared" si="16"/>
        <v>0</v>
      </c>
      <c r="O17" s="45">
        <f t="shared" si="16"/>
        <v>0</v>
      </c>
      <c r="P17" s="45">
        <f t="shared" si="16"/>
        <v>0</v>
      </c>
      <c r="Q17" s="45">
        <f t="shared" si="16"/>
        <v>0</v>
      </c>
    </row>
    <row r="18" spans="1:17" s="29" customFormat="1" ht="19.5" customHeight="1" x14ac:dyDescent="0.2">
      <c r="A18" s="64"/>
      <c r="B18" s="63"/>
      <c r="C18" s="78"/>
      <c r="D18" s="27">
        <v>816</v>
      </c>
      <c r="E18" s="45">
        <f t="shared" ref="E18:E33" si="17">SUM(F18:Q18)</f>
        <v>932</v>
      </c>
      <c r="F18" s="45">
        <f t="shared" ref="F18:Q18" si="18">F37+F62</f>
        <v>600</v>
      </c>
      <c r="G18" s="45">
        <f t="shared" si="18"/>
        <v>232</v>
      </c>
      <c r="H18" s="45">
        <f t="shared" si="18"/>
        <v>100</v>
      </c>
      <c r="I18" s="45">
        <f t="shared" si="18"/>
        <v>0</v>
      </c>
      <c r="J18" s="45">
        <f t="shared" si="18"/>
        <v>0</v>
      </c>
      <c r="K18" s="45">
        <f t="shared" si="18"/>
        <v>0</v>
      </c>
      <c r="L18" s="46">
        <f t="shared" si="18"/>
        <v>0</v>
      </c>
      <c r="M18" s="45">
        <f t="shared" si="18"/>
        <v>0</v>
      </c>
      <c r="N18" s="45">
        <f t="shared" si="18"/>
        <v>0</v>
      </c>
      <c r="O18" s="45">
        <f t="shared" si="18"/>
        <v>0</v>
      </c>
      <c r="P18" s="45">
        <f t="shared" si="18"/>
        <v>0</v>
      </c>
      <c r="Q18" s="45">
        <f t="shared" si="18"/>
        <v>0</v>
      </c>
    </row>
    <row r="19" spans="1:17" s="29" customFormat="1" ht="19.5" customHeight="1" x14ac:dyDescent="0.2">
      <c r="A19" s="64"/>
      <c r="B19" s="63"/>
      <c r="C19" s="78"/>
      <c r="D19" s="27">
        <v>846</v>
      </c>
      <c r="E19" s="45">
        <f>SUM(F19:Q19)</f>
        <v>24810.79178</v>
      </c>
      <c r="F19" s="45">
        <f t="shared" ref="F19:Q19" si="19">F38+F63+F78</f>
        <v>11836.1</v>
      </c>
      <c r="G19" s="45">
        <f t="shared" si="19"/>
        <v>680.19177999999999</v>
      </c>
      <c r="H19" s="45">
        <f t="shared" si="19"/>
        <v>1065.5</v>
      </c>
      <c r="I19" s="45">
        <f t="shared" si="19"/>
        <v>1346.1999999999998</v>
      </c>
      <c r="J19" s="45">
        <f t="shared" si="19"/>
        <v>0</v>
      </c>
      <c r="K19" s="45">
        <f t="shared" si="19"/>
        <v>4970.2</v>
      </c>
      <c r="L19" s="46">
        <f t="shared" si="19"/>
        <v>4912.6000000000004</v>
      </c>
      <c r="M19" s="45">
        <f t="shared" si="19"/>
        <v>0</v>
      </c>
      <c r="N19" s="45">
        <f t="shared" si="19"/>
        <v>0</v>
      </c>
      <c r="O19" s="45">
        <f t="shared" si="19"/>
        <v>0</v>
      </c>
      <c r="P19" s="45">
        <f t="shared" si="19"/>
        <v>0</v>
      </c>
      <c r="Q19" s="45">
        <f t="shared" si="19"/>
        <v>0</v>
      </c>
    </row>
    <row r="20" spans="1:17" s="29" customFormat="1" ht="19.5" customHeight="1" x14ac:dyDescent="0.2">
      <c r="A20" s="64"/>
      <c r="B20" s="63"/>
      <c r="C20" s="78"/>
      <c r="D20" s="27">
        <v>847</v>
      </c>
      <c r="E20" s="45">
        <f>SUM(F20:Q20)</f>
        <v>250</v>
      </c>
      <c r="F20" s="45">
        <f t="shared" ref="F20:Q20" si="20">F39+F64</f>
        <v>250</v>
      </c>
      <c r="G20" s="45">
        <f t="shared" si="20"/>
        <v>0</v>
      </c>
      <c r="H20" s="45">
        <f t="shared" si="20"/>
        <v>0</v>
      </c>
      <c r="I20" s="45">
        <f t="shared" si="20"/>
        <v>0</v>
      </c>
      <c r="J20" s="45">
        <f t="shared" si="20"/>
        <v>0</v>
      </c>
      <c r="K20" s="45">
        <f t="shared" si="20"/>
        <v>0</v>
      </c>
      <c r="L20" s="46">
        <f t="shared" si="20"/>
        <v>0</v>
      </c>
      <c r="M20" s="45">
        <f t="shared" si="20"/>
        <v>0</v>
      </c>
      <c r="N20" s="45">
        <f t="shared" si="20"/>
        <v>0</v>
      </c>
      <c r="O20" s="45">
        <f t="shared" si="20"/>
        <v>0</v>
      </c>
      <c r="P20" s="45">
        <f t="shared" si="20"/>
        <v>0</v>
      </c>
      <c r="Q20" s="45">
        <f t="shared" si="20"/>
        <v>0</v>
      </c>
    </row>
    <row r="21" spans="1:17" s="29" customFormat="1" ht="20.25" customHeight="1" x14ac:dyDescent="0.2">
      <c r="A21" s="64"/>
      <c r="B21" s="63"/>
      <c r="C21" s="80" t="s">
        <v>7</v>
      </c>
      <c r="D21" s="27"/>
      <c r="E21" s="45">
        <f>E23+E24+E25+E26+E27+E22</f>
        <v>87066.545164785828</v>
      </c>
      <c r="F21" s="45">
        <f t="shared" ref="F21:J21" si="21">F22+F23+F24+F25+F26+F27</f>
        <v>8821.4790000000012</v>
      </c>
      <c r="G21" s="45">
        <f t="shared" si="21"/>
        <v>11225.896000000001</v>
      </c>
      <c r="H21" s="45">
        <f t="shared" si="21"/>
        <v>12781.9</v>
      </c>
      <c r="I21" s="45">
        <f t="shared" si="21"/>
        <v>12650.26</v>
      </c>
      <c r="J21" s="45">
        <f t="shared" si="21"/>
        <v>14604.525999999998</v>
      </c>
      <c r="K21" s="45">
        <f>SUM(K22:K28)</f>
        <v>7199.7102299999997</v>
      </c>
      <c r="L21" s="45">
        <f t="shared" ref="L21:Q21" si="22">SUM(L22:L28)</f>
        <v>7681.4348699999991</v>
      </c>
      <c r="M21" s="45">
        <f t="shared" si="22"/>
        <v>3495.9100600000002</v>
      </c>
      <c r="N21" s="45">
        <f t="shared" si="22"/>
        <v>2076.4393</v>
      </c>
      <c r="O21" s="45">
        <f t="shared" si="22"/>
        <v>2134.1900690799998</v>
      </c>
      <c r="P21" s="45">
        <f t="shared" si="22"/>
        <v>2193.5928920472802</v>
      </c>
      <c r="Q21" s="45">
        <f t="shared" si="22"/>
        <v>2254.6967436585574</v>
      </c>
    </row>
    <row r="22" spans="1:17" s="29" customFormat="1" ht="20.25" customHeight="1" x14ac:dyDescent="0.2">
      <c r="A22" s="64"/>
      <c r="B22" s="63"/>
      <c r="C22" s="81"/>
      <c r="D22" s="27">
        <v>804</v>
      </c>
      <c r="E22" s="45">
        <f t="shared" ref="E22:E28" si="23">SUM(F22:Q22)</f>
        <v>4104.360788</v>
      </c>
      <c r="F22" s="45">
        <f t="shared" ref="F22:Q22" si="24">F36+F80</f>
        <v>175</v>
      </c>
      <c r="G22" s="45">
        <f t="shared" si="24"/>
        <v>0</v>
      </c>
      <c r="H22" s="45">
        <f t="shared" si="24"/>
        <v>0</v>
      </c>
      <c r="I22" s="45">
        <f t="shared" si="24"/>
        <v>0</v>
      </c>
      <c r="J22" s="45">
        <f t="shared" si="24"/>
        <v>0</v>
      </c>
      <c r="K22" s="45">
        <f t="shared" si="24"/>
        <v>0</v>
      </c>
      <c r="L22" s="45">
        <f t="shared" si="24"/>
        <v>1000</v>
      </c>
      <c r="M22" s="45">
        <f t="shared" si="24"/>
        <v>850</v>
      </c>
      <c r="N22" s="45">
        <f t="shared" si="24"/>
        <v>500</v>
      </c>
      <c r="O22" s="45">
        <f t="shared" si="24"/>
        <v>513</v>
      </c>
      <c r="P22" s="45">
        <f t="shared" si="24"/>
        <v>526.33799999999997</v>
      </c>
      <c r="Q22" s="45">
        <f t="shared" si="24"/>
        <v>540.02278799999999</v>
      </c>
    </row>
    <row r="23" spans="1:17" s="29" customFormat="1" ht="20.25" customHeight="1" x14ac:dyDescent="0.2">
      <c r="A23" s="64"/>
      <c r="B23" s="63"/>
      <c r="C23" s="81"/>
      <c r="D23" s="27">
        <v>813</v>
      </c>
      <c r="E23" s="45">
        <f t="shared" si="23"/>
        <v>3373.2353374645568</v>
      </c>
      <c r="F23" s="45">
        <f>F66</f>
        <v>270</v>
      </c>
      <c r="G23" s="45">
        <f t="shared" ref="G23:H23" si="25">G66</f>
        <v>290</v>
      </c>
      <c r="H23" s="45">
        <f t="shared" si="25"/>
        <v>310</v>
      </c>
      <c r="I23" s="45">
        <f>I66</f>
        <v>510</v>
      </c>
      <c r="J23" s="45">
        <f t="shared" ref="J23:Q23" si="26">J53+J66</f>
        <v>510</v>
      </c>
      <c r="K23" s="45">
        <f t="shared" si="26"/>
        <v>403.43022999999999</v>
      </c>
      <c r="L23" s="45">
        <f t="shared" si="26"/>
        <v>391.51909000000001</v>
      </c>
      <c r="M23" s="45">
        <f t="shared" si="26"/>
        <v>219.89427999999998</v>
      </c>
      <c r="N23" s="45">
        <f t="shared" si="26"/>
        <v>112.62878000000001</v>
      </c>
      <c r="O23" s="45">
        <f t="shared" si="26"/>
        <v>115.55712828</v>
      </c>
      <c r="P23" s="45">
        <f t="shared" si="26"/>
        <v>118.56161361528001</v>
      </c>
      <c r="Q23" s="45">
        <f t="shared" si="26"/>
        <v>121.64421556927729</v>
      </c>
    </row>
    <row r="24" spans="1:17" s="29" customFormat="1" ht="20.25" customHeight="1" x14ac:dyDescent="0.2">
      <c r="A24" s="64"/>
      <c r="B24" s="63"/>
      <c r="C24" s="81"/>
      <c r="D24" s="27">
        <v>816</v>
      </c>
      <c r="E24" s="45">
        <f t="shared" si="23"/>
        <v>6999.7479091999994</v>
      </c>
      <c r="F24" s="45">
        <f t="shared" ref="F24:Q24" si="27">F41+F67</f>
        <v>420</v>
      </c>
      <c r="G24" s="45">
        <f t="shared" si="27"/>
        <v>426</v>
      </c>
      <c r="H24" s="45">
        <f t="shared" si="27"/>
        <v>800</v>
      </c>
      <c r="I24" s="45">
        <f t="shared" si="27"/>
        <v>500</v>
      </c>
      <c r="J24" s="45">
        <f t="shared" si="27"/>
        <v>870</v>
      </c>
      <c r="K24" s="45">
        <f t="shared" si="27"/>
        <v>900</v>
      </c>
      <c r="L24" s="46">
        <f t="shared" si="27"/>
        <v>500</v>
      </c>
      <c r="M24" s="45">
        <f t="shared" si="27"/>
        <v>500</v>
      </c>
      <c r="N24" s="45">
        <f t="shared" si="27"/>
        <v>500</v>
      </c>
      <c r="O24" s="45">
        <f t="shared" si="27"/>
        <v>513.70000000000005</v>
      </c>
      <c r="P24" s="45">
        <f t="shared" si="27"/>
        <v>527.78420000000006</v>
      </c>
      <c r="Q24" s="45">
        <f t="shared" si="27"/>
        <v>542.26370919999999</v>
      </c>
    </row>
    <row r="25" spans="1:17" s="29" customFormat="1" ht="20.25" customHeight="1" x14ac:dyDescent="0.2">
      <c r="A25" s="64"/>
      <c r="B25" s="63"/>
      <c r="C25" s="81"/>
      <c r="D25" s="27">
        <v>829</v>
      </c>
      <c r="E25" s="45">
        <f t="shared" si="23"/>
        <v>6914.4113152000009</v>
      </c>
      <c r="F25" s="45">
        <f>F81</f>
        <v>1302.8240000000001</v>
      </c>
      <c r="G25" s="45">
        <f t="shared" ref="G25:J25" si="28">G81</f>
        <v>1245.896</v>
      </c>
      <c r="H25" s="45">
        <f t="shared" si="28"/>
        <v>601.9</v>
      </c>
      <c r="I25" s="45">
        <f t="shared" si="28"/>
        <v>659.84</v>
      </c>
      <c r="J25" s="45">
        <f t="shared" si="28"/>
        <v>588.41700000000003</v>
      </c>
      <c r="K25" s="45">
        <f t="shared" ref="K25:L25" si="29">K81</f>
        <v>583.79</v>
      </c>
      <c r="L25" s="46">
        <f t="shared" si="29"/>
        <v>700</v>
      </c>
      <c r="M25" s="45">
        <f t="shared" ref="M25:Q25" si="30">M81</f>
        <v>400</v>
      </c>
      <c r="N25" s="45">
        <f t="shared" si="30"/>
        <v>200</v>
      </c>
      <c r="O25" s="45">
        <f t="shared" si="30"/>
        <v>205.20000000000002</v>
      </c>
      <c r="P25" s="45">
        <f t="shared" si="30"/>
        <v>210.53520000000003</v>
      </c>
      <c r="Q25" s="45">
        <f t="shared" si="30"/>
        <v>216.00911520000002</v>
      </c>
    </row>
    <row r="26" spans="1:17" s="29" customFormat="1" ht="20.25" customHeight="1" x14ac:dyDescent="0.2">
      <c r="A26" s="64"/>
      <c r="B26" s="63"/>
      <c r="C26" s="81"/>
      <c r="D26" s="27">
        <v>846</v>
      </c>
      <c r="E26" s="45">
        <f t="shared" si="23"/>
        <v>63404.789814921271</v>
      </c>
      <c r="F26" s="45">
        <f>F42+F68+F82</f>
        <v>5973.6550000000007</v>
      </c>
      <c r="G26" s="45">
        <f>G42+G68+G82</f>
        <v>8774</v>
      </c>
      <c r="H26" s="45">
        <f>H42+H68+H82</f>
        <v>10700</v>
      </c>
      <c r="I26" s="60">
        <v>10810.42</v>
      </c>
      <c r="J26" s="45">
        <f t="shared" ref="J26:Q26" si="31">J42+J68+J82</f>
        <v>12356.108999999999</v>
      </c>
      <c r="K26" s="45">
        <f t="shared" si="31"/>
        <v>4979</v>
      </c>
      <c r="L26" s="46">
        <f t="shared" si="31"/>
        <v>5089.9157799999994</v>
      </c>
      <c r="M26" s="45">
        <f t="shared" si="31"/>
        <v>1526.0157799999999</v>
      </c>
      <c r="N26" s="45">
        <f t="shared" si="31"/>
        <v>763.81052</v>
      </c>
      <c r="O26" s="45">
        <f t="shared" si="31"/>
        <v>786.73294079999994</v>
      </c>
      <c r="P26" s="45">
        <f t="shared" si="31"/>
        <v>810.37387843199997</v>
      </c>
      <c r="Q26" s="45">
        <f t="shared" si="31"/>
        <v>834.75691568927994</v>
      </c>
    </row>
    <row r="27" spans="1:17" s="29" customFormat="1" ht="20.25" customHeight="1" x14ac:dyDescent="0.2">
      <c r="A27" s="64"/>
      <c r="B27" s="63"/>
      <c r="C27" s="81"/>
      <c r="D27" s="27">
        <v>847</v>
      </c>
      <c r="E27" s="45">
        <f t="shared" si="23"/>
        <v>2270</v>
      </c>
      <c r="F27" s="45">
        <f t="shared" ref="F27:Q27" si="32">F43+F52+F69</f>
        <v>680</v>
      </c>
      <c r="G27" s="45">
        <f t="shared" si="32"/>
        <v>490</v>
      </c>
      <c r="H27" s="45">
        <f t="shared" si="32"/>
        <v>370</v>
      </c>
      <c r="I27" s="45">
        <f t="shared" si="32"/>
        <v>170</v>
      </c>
      <c r="J27" s="45">
        <f t="shared" si="32"/>
        <v>280</v>
      </c>
      <c r="K27" s="45">
        <f t="shared" si="32"/>
        <v>280</v>
      </c>
      <c r="L27" s="46">
        <f t="shared" si="32"/>
        <v>0</v>
      </c>
      <c r="M27" s="45">
        <f t="shared" si="32"/>
        <v>0</v>
      </c>
      <c r="N27" s="45">
        <f t="shared" si="32"/>
        <v>0</v>
      </c>
      <c r="O27" s="45">
        <f t="shared" si="32"/>
        <v>0</v>
      </c>
      <c r="P27" s="45">
        <f t="shared" si="32"/>
        <v>0</v>
      </c>
      <c r="Q27" s="45">
        <f t="shared" si="32"/>
        <v>0</v>
      </c>
    </row>
    <row r="28" spans="1:17" s="29" customFormat="1" ht="20.25" customHeight="1" x14ac:dyDescent="0.2">
      <c r="A28" s="64"/>
      <c r="B28" s="63"/>
      <c r="C28" s="82"/>
      <c r="D28" s="27">
        <v>859</v>
      </c>
      <c r="E28" s="45">
        <f t="shared" si="23"/>
        <v>53.49</v>
      </c>
      <c r="F28" s="45">
        <v>0</v>
      </c>
      <c r="G28" s="45">
        <v>0</v>
      </c>
      <c r="H28" s="45">
        <v>0</v>
      </c>
      <c r="I28" s="45">
        <v>0</v>
      </c>
      <c r="J28" s="45">
        <v>0</v>
      </c>
      <c r="K28" s="45">
        <f>K54</f>
        <v>53.49</v>
      </c>
      <c r="L28" s="45">
        <f t="shared" ref="L28:Q28" si="33">L54</f>
        <v>0</v>
      </c>
      <c r="M28" s="45">
        <f t="shared" si="33"/>
        <v>0</v>
      </c>
      <c r="N28" s="45">
        <f t="shared" si="33"/>
        <v>0</v>
      </c>
      <c r="O28" s="45">
        <f t="shared" si="33"/>
        <v>0</v>
      </c>
      <c r="P28" s="45">
        <f t="shared" si="33"/>
        <v>0</v>
      </c>
      <c r="Q28" s="45">
        <f t="shared" si="33"/>
        <v>0</v>
      </c>
    </row>
    <row r="29" spans="1:17" s="29" customFormat="1" ht="25.5" customHeight="1" x14ac:dyDescent="0.2">
      <c r="A29" s="64"/>
      <c r="B29" s="63"/>
      <c r="C29" s="52" t="s">
        <v>8</v>
      </c>
      <c r="D29" s="30" t="s">
        <v>45</v>
      </c>
      <c r="E29" s="45">
        <f t="shared" si="17"/>
        <v>8837.5637499999993</v>
      </c>
      <c r="F29" s="45">
        <f>F44</f>
        <v>675.16375000000005</v>
      </c>
      <c r="G29" s="45">
        <f t="shared" ref="G29:H29" si="34">G44</f>
        <v>1500</v>
      </c>
      <c r="H29" s="45">
        <f t="shared" si="34"/>
        <v>1500</v>
      </c>
      <c r="I29" s="45">
        <v>869.5</v>
      </c>
      <c r="J29" s="45">
        <f>J44</f>
        <v>792.9</v>
      </c>
      <c r="K29" s="45">
        <f t="shared" ref="K29:Q29" si="35">K44</f>
        <v>500</v>
      </c>
      <c r="L29" s="45">
        <f t="shared" si="35"/>
        <v>500</v>
      </c>
      <c r="M29" s="45">
        <f t="shared" si="35"/>
        <v>500</v>
      </c>
      <c r="N29" s="45">
        <f t="shared" si="35"/>
        <v>500</v>
      </c>
      <c r="O29" s="45">
        <f t="shared" si="35"/>
        <v>500</v>
      </c>
      <c r="P29" s="45">
        <f t="shared" si="35"/>
        <v>500</v>
      </c>
      <c r="Q29" s="45">
        <f t="shared" si="35"/>
        <v>500</v>
      </c>
    </row>
    <row r="30" spans="1:17" s="29" customFormat="1" ht="29.25" customHeight="1" x14ac:dyDescent="0.2">
      <c r="A30" s="64"/>
      <c r="B30" s="63"/>
      <c r="C30" s="52" t="s">
        <v>59</v>
      </c>
      <c r="D30" s="30"/>
      <c r="E30" s="45">
        <f t="shared" si="17"/>
        <v>0</v>
      </c>
      <c r="F30" s="45">
        <f t="shared" ref="F30:Q30" si="36">F45+F56+F71+F84</f>
        <v>0</v>
      </c>
      <c r="G30" s="45">
        <f t="shared" si="36"/>
        <v>0</v>
      </c>
      <c r="H30" s="45">
        <f t="shared" si="36"/>
        <v>0</v>
      </c>
      <c r="I30" s="45">
        <f t="shared" si="36"/>
        <v>0</v>
      </c>
      <c r="J30" s="45">
        <f t="shared" si="36"/>
        <v>0</v>
      </c>
      <c r="K30" s="45">
        <f t="shared" si="36"/>
        <v>0</v>
      </c>
      <c r="L30" s="46">
        <f t="shared" si="36"/>
        <v>0</v>
      </c>
      <c r="M30" s="45">
        <f t="shared" si="36"/>
        <v>0</v>
      </c>
      <c r="N30" s="45">
        <f t="shared" si="36"/>
        <v>0</v>
      </c>
      <c r="O30" s="45">
        <f t="shared" si="36"/>
        <v>0</v>
      </c>
      <c r="P30" s="45">
        <f t="shared" si="36"/>
        <v>0</v>
      </c>
      <c r="Q30" s="45">
        <f t="shared" si="36"/>
        <v>0</v>
      </c>
    </row>
    <row r="31" spans="1:17" s="29" customFormat="1" ht="27.75" customHeight="1" x14ac:dyDescent="0.2">
      <c r="A31" s="64"/>
      <c r="B31" s="63"/>
      <c r="C31" s="52" t="s">
        <v>60</v>
      </c>
      <c r="D31" s="30"/>
      <c r="E31" s="45">
        <f t="shared" si="17"/>
        <v>0</v>
      </c>
      <c r="F31" s="45">
        <f t="shared" ref="F31:Q31" si="37">F46+F57+F72+F85</f>
        <v>0</v>
      </c>
      <c r="G31" s="45">
        <f t="shared" si="37"/>
        <v>0</v>
      </c>
      <c r="H31" s="45">
        <f t="shared" si="37"/>
        <v>0</v>
      </c>
      <c r="I31" s="45">
        <f t="shared" si="37"/>
        <v>0</v>
      </c>
      <c r="J31" s="45">
        <f t="shared" si="37"/>
        <v>0</v>
      </c>
      <c r="K31" s="45">
        <f t="shared" si="37"/>
        <v>0</v>
      </c>
      <c r="L31" s="46">
        <f t="shared" si="37"/>
        <v>0</v>
      </c>
      <c r="M31" s="45">
        <f t="shared" si="37"/>
        <v>0</v>
      </c>
      <c r="N31" s="45">
        <f t="shared" si="37"/>
        <v>0</v>
      </c>
      <c r="O31" s="45">
        <f t="shared" si="37"/>
        <v>0</v>
      </c>
      <c r="P31" s="45">
        <f t="shared" si="37"/>
        <v>0</v>
      </c>
      <c r="Q31" s="45">
        <f t="shared" si="37"/>
        <v>0</v>
      </c>
    </row>
    <row r="32" spans="1:17" s="29" customFormat="1" ht="33" customHeight="1" x14ac:dyDescent="0.2">
      <c r="A32" s="64"/>
      <c r="B32" s="63"/>
      <c r="C32" s="52" t="s">
        <v>61</v>
      </c>
      <c r="D32" s="30"/>
      <c r="E32" s="45">
        <f t="shared" si="17"/>
        <v>0</v>
      </c>
      <c r="F32" s="45">
        <f t="shared" ref="F32:Q32" si="38">F47+F58+F73+F86</f>
        <v>0</v>
      </c>
      <c r="G32" s="45">
        <f t="shared" si="38"/>
        <v>0</v>
      </c>
      <c r="H32" s="45">
        <f t="shared" si="38"/>
        <v>0</v>
      </c>
      <c r="I32" s="45">
        <f t="shared" si="38"/>
        <v>0</v>
      </c>
      <c r="J32" s="45">
        <f t="shared" si="38"/>
        <v>0</v>
      </c>
      <c r="K32" s="45">
        <f t="shared" si="38"/>
        <v>0</v>
      </c>
      <c r="L32" s="46">
        <f t="shared" si="38"/>
        <v>0</v>
      </c>
      <c r="M32" s="45">
        <f t="shared" si="38"/>
        <v>0</v>
      </c>
      <c r="N32" s="45">
        <f t="shared" si="38"/>
        <v>0</v>
      </c>
      <c r="O32" s="45">
        <f t="shared" si="38"/>
        <v>0</v>
      </c>
      <c r="P32" s="45">
        <f t="shared" si="38"/>
        <v>0</v>
      </c>
      <c r="Q32" s="45">
        <f t="shared" si="38"/>
        <v>0</v>
      </c>
    </row>
    <row r="33" spans="1:253" s="29" customFormat="1" ht="39" customHeight="1" thickBot="1" x14ac:dyDescent="0.25">
      <c r="A33" s="64"/>
      <c r="B33" s="63"/>
      <c r="C33" s="52" t="s">
        <v>76</v>
      </c>
      <c r="D33" s="31"/>
      <c r="E33" s="45">
        <f t="shared" si="17"/>
        <v>0</v>
      </c>
      <c r="F33" s="45">
        <f>F48+F59+F74+F87</f>
        <v>0</v>
      </c>
      <c r="G33" s="45">
        <f>G48+G59+G74+G87</f>
        <v>0</v>
      </c>
      <c r="H33" s="45">
        <f>H48+H59+H74+H87</f>
        <v>0</v>
      </c>
      <c r="I33" s="45">
        <v>0</v>
      </c>
      <c r="J33" s="45">
        <v>0</v>
      </c>
      <c r="K33" s="45">
        <v>0</v>
      </c>
      <c r="L33" s="46">
        <v>0</v>
      </c>
      <c r="M33" s="45">
        <v>0</v>
      </c>
      <c r="N33" s="45">
        <v>0</v>
      </c>
      <c r="O33" s="45">
        <v>0</v>
      </c>
      <c r="P33" s="45">
        <v>0</v>
      </c>
      <c r="Q33" s="45">
        <v>0</v>
      </c>
    </row>
    <row r="34" spans="1:253" s="32" customFormat="1" ht="29.25" customHeight="1" x14ac:dyDescent="0.2">
      <c r="A34" s="62" t="s">
        <v>3</v>
      </c>
      <c r="B34" s="63" t="s">
        <v>55</v>
      </c>
      <c r="C34" s="52" t="s">
        <v>34</v>
      </c>
      <c r="D34" s="28"/>
      <c r="E34" s="45">
        <f>E35+E40+E44+E45+E46+E47</f>
        <v>52914.520486001275</v>
      </c>
      <c r="F34" s="45">
        <f t="shared" ref="F34:Q34" si="39">F35+F40+F44+F45+F46+F47</f>
        <v>7790.3867500000006</v>
      </c>
      <c r="G34" s="45">
        <f t="shared" si="39"/>
        <v>8363.3317800000004</v>
      </c>
      <c r="H34" s="45">
        <f t="shared" si="39"/>
        <v>9182.4</v>
      </c>
      <c r="I34" s="45">
        <f t="shared" si="39"/>
        <v>6742.0311999999994</v>
      </c>
      <c r="J34" s="45">
        <f t="shared" si="39"/>
        <v>7348.8449999999993</v>
      </c>
      <c r="K34" s="45">
        <f t="shared" si="39"/>
        <v>4224.2</v>
      </c>
      <c r="L34" s="45">
        <f t="shared" si="39"/>
        <v>5092.8157799999999</v>
      </c>
      <c r="M34" s="45">
        <f t="shared" si="39"/>
        <v>1029.0157799999999</v>
      </c>
      <c r="N34" s="45">
        <f t="shared" si="39"/>
        <v>768.81052</v>
      </c>
      <c r="O34" s="45">
        <f t="shared" si="39"/>
        <v>779.56294079999998</v>
      </c>
      <c r="P34" s="45">
        <f t="shared" si="39"/>
        <v>790.74545843200008</v>
      </c>
      <c r="Q34" s="45">
        <f t="shared" si="39"/>
        <v>802.37527676928005</v>
      </c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  <c r="FY34" s="29"/>
      <c r="FZ34" s="29"/>
      <c r="GA34" s="29"/>
      <c r="GB34" s="29"/>
      <c r="GC34" s="29"/>
      <c r="GD34" s="29"/>
      <c r="GE34" s="29"/>
      <c r="GF34" s="29"/>
      <c r="GG34" s="29"/>
      <c r="GH34" s="29"/>
      <c r="GI34" s="29"/>
      <c r="GJ34" s="29"/>
      <c r="GK34" s="29"/>
      <c r="GL34" s="29"/>
      <c r="GM34" s="29"/>
      <c r="GN34" s="29"/>
      <c r="GO34" s="29"/>
      <c r="GP34" s="29"/>
      <c r="GQ34" s="29"/>
      <c r="GR34" s="29"/>
      <c r="GS34" s="29"/>
      <c r="GT34" s="29"/>
      <c r="GU34" s="29"/>
      <c r="GV34" s="29"/>
      <c r="GW34" s="29"/>
      <c r="GX34" s="29"/>
      <c r="GY34" s="29"/>
      <c r="GZ34" s="29"/>
      <c r="HA34" s="29"/>
      <c r="HB34" s="29"/>
      <c r="HC34" s="29"/>
      <c r="HD34" s="29"/>
      <c r="HE34" s="29"/>
      <c r="HF34" s="29"/>
      <c r="HG34" s="29"/>
      <c r="HH34" s="29"/>
      <c r="HI34" s="29"/>
      <c r="HJ34" s="29"/>
      <c r="HK34" s="29"/>
      <c r="HL34" s="29"/>
      <c r="HM34" s="29"/>
      <c r="HN34" s="29"/>
      <c r="HO34" s="29"/>
      <c r="HP34" s="29"/>
      <c r="HQ34" s="29"/>
      <c r="HR34" s="29"/>
      <c r="HS34" s="29"/>
      <c r="HT34" s="29"/>
      <c r="HU34" s="29"/>
      <c r="HV34" s="29"/>
      <c r="HW34" s="29"/>
      <c r="HX34" s="29"/>
      <c r="HY34" s="29"/>
      <c r="HZ34" s="29"/>
      <c r="IA34" s="29"/>
      <c r="IB34" s="29"/>
      <c r="IC34" s="29"/>
      <c r="ID34" s="29"/>
      <c r="IE34" s="29"/>
      <c r="IF34" s="29"/>
      <c r="IG34" s="29"/>
      <c r="IH34" s="29"/>
      <c r="II34" s="29"/>
      <c r="IJ34" s="29"/>
      <c r="IK34" s="29"/>
      <c r="IL34" s="29"/>
      <c r="IM34" s="29"/>
      <c r="IN34" s="29"/>
      <c r="IO34" s="29"/>
      <c r="IP34" s="29"/>
      <c r="IQ34" s="29"/>
      <c r="IR34" s="29"/>
      <c r="IS34" s="29"/>
    </row>
    <row r="35" spans="1:253" s="29" customFormat="1" ht="18" customHeight="1" x14ac:dyDescent="0.2">
      <c r="A35" s="62"/>
      <c r="B35" s="63"/>
      <c r="C35" s="78" t="s">
        <v>6</v>
      </c>
      <c r="D35" s="28"/>
      <c r="E35" s="45">
        <f>E36+E37+E38+E39</f>
        <v>7852.6409800000001</v>
      </c>
      <c r="F35" s="45">
        <f t="shared" ref="F35:Q35" si="40">F36+F37+F38+F39</f>
        <v>2595.5680000000002</v>
      </c>
      <c r="G35" s="45">
        <f t="shared" si="40"/>
        <v>549.33177999999998</v>
      </c>
      <c r="H35" s="45">
        <f t="shared" si="40"/>
        <v>672.4</v>
      </c>
      <c r="I35" s="45">
        <f t="shared" si="40"/>
        <v>719.5412</v>
      </c>
      <c r="J35" s="45">
        <f t="shared" si="40"/>
        <v>0</v>
      </c>
      <c r="K35" s="45">
        <f t="shared" si="40"/>
        <v>1253.2</v>
      </c>
      <c r="L35" s="45">
        <f t="shared" si="40"/>
        <v>2062.6</v>
      </c>
      <c r="M35" s="45">
        <f t="shared" si="40"/>
        <v>0</v>
      </c>
      <c r="N35" s="45">
        <f t="shared" si="40"/>
        <v>0</v>
      </c>
      <c r="O35" s="45">
        <f t="shared" si="40"/>
        <v>0</v>
      </c>
      <c r="P35" s="45">
        <f t="shared" si="40"/>
        <v>0</v>
      </c>
      <c r="Q35" s="45">
        <f t="shared" si="40"/>
        <v>0</v>
      </c>
    </row>
    <row r="36" spans="1:253" s="29" customFormat="1" ht="18" customHeight="1" x14ac:dyDescent="0.2">
      <c r="A36" s="62"/>
      <c r="B36" s="63"/>
      <c r="C36" s="78"/>
      <c r="D36" s="27">
        <v>804</v>
      </c>
      <c r="E36" s="45">
        <f>SUM(F36:Q36)</f>
        <v>175</v>
      </c>
      <c r="F36" s="45">
        <v>175</v>
      </c>
      <c r="G36" s="47">
        <v>0</v>
      </c>
      <c r="H36" s="47">
        <v>0</v>
      </c>
      <c r="I36" s="47">
        <v>0</v>
      </c>
      <c r="J36" s="47">
        <v>0</v>
      </c>
      <c r="K36" s="47">
        <v>0</v>
      </c>
      <c r="L36" s="48">
        <v>0</v>
      </c>
      <c r="M36" s="45">
        <v>0</v>
      </c>
      <c r="N36" s="45">
        <v>0</v>
      </c>
      <c r="O36" s="45">
        <v>0</v>
      </c>
      <c r="P36" s="45">
        <v>0</v>
      </c>
      <c r="Q36" s="45">
        <v>0</v>
      </c>
    </row>
    <row r="37" spans="1:253" s="29" customFormat="1" ht="18" customHeight="1" x14ac:dyDescent="0.2">
      <c r="A37" s="62"/>
      <c r="B37" s="63"/>
      <c r="C37" s="78"/>
      <c r="D37" s="31" t="s">
        <v>48</v>
      </c>
      <c r="E37" s="45">
        <f>SUM(F37:Q37)</f>
        <v>100</v>
      </c>
      <c r="F37" s="45">
        <v>100</v>
      </c>
      <c r="G37" s="47">
        <v>0</v>
      </c>
      <c r="H37" s="47">
        <v>0</v>
      </c>
      <c r="I37" s="47">
        <v>0</v>
      </c>
      <c r="J37" s="47">
        <v>0</v>
      </c>
      <c r="K37" s="47">
        <v>0</v>
      </c>
      <c r="L37" s="48">
        <v>0</v>
      </c>
      <c r="M37" s="45">
        <v>0</v>
      </c>
      <c r="N37" s="45">
        <v>0</v>
      </c>
      <c r="O37" s="45">
        <v>0</v>
      </c>
      <c r="P37" s="45">
        <v>0</v>
      </c>
      <c r="Q37" s="45">
        <v>0</v>
      </c>
    </row>
    <row r="38" spans="1:253" s="29" customFormat="1" ht="18" customHeight="1" x14ac:dyDescent="0.2">
      <c r="A38" s="62"/>
      <c r="B38" s="63"/>
      <c r="C38" s="78"/>
      <c r="D38" s="30" t="s">
        <v>45</v>
      </c>
      <c r="E38" s="45">
        <f>SUM(F38:Q38)</f>
        <v>7327.6409800000001</v>
      </c>
      <c r="F38" s="45">
        <f>268.9+266.232+100+1100+137.436+198</f>
        <v>2070.5680000000002</v>
      </c>
      <c r="G38" s="45">
        <f>169.768+300+79.56378</f>
        <v>549.33177999999998</v>
      </c>
      <c r="H38" s="45">
        <f>200+100+150+222.4</f>
        <v>672.4</v>
      </c>
      <c r="I38" s="60">
        <v>719.5412</v>
      </c>
      <c r="J38" s="47">
        <v>0</v>
      </c>
      <c r="K38" s="47">
        <v>1253.2</v>
      </c>
      <c r="L38" s="48">
        <v>2062.6</v>
      </c>
      <c r="M38" s="45">
        <v>0</v>
      </c>
      <c r="N38" s="45">
        <v>0</v>
      </c>
      <c r="O38" s="45">
        <v>0</v>
      </c>
      <c r="P38" s="45">
        <v>0</v>
      </c>
      <c r="Q38" s="45">
        <v>0</v>
      </c>
    </row>
    <row r="39" spans="1:253" s="29" customFormat="1" ht="18" customHeight="1" x14ac:dyDescent="0.2">
      <c r="A39" s="62"/>
      <c r="B39" s="63"/>
      <c r="C39" s="78"/>
      <c r="D39" s="30" t="s">
        <v>46</v>
      </c>
      <c r="E39" s="45">
        <f>SUM(F39:Q39)</f>
        <v>250</v>
      </c>
      <c r="F39" s="45">
        <v>250</v>
      </c>
      <c r="G39" s="47">
        <v>0</v>
      </c>
      <c r="H39" s="47">
        <v>0</v>
      </c>
      <c r="I39" s="47">
        <v>0</v>
      </c>
      <c r="J39" s="47">
        <v>0</v>
      </c>
      <c r="K39" s="47">
        <v>0</v>
      </c>
      <c r="L39" s="48">
        <v>0</v>
      </c>
      <c r="M39" s="45">
        <v>0</v>
      </c>
      <c r="N39" s="45">
        <v>0</v>
      </c>
      <c r="O39" s="45">
        <v>0</v>
      </c>
      <c r="P39" s="45">
        <v>0</v>
      </c>
      <c r="Q39" s="45">
        <v>0</v>
      </c>
    </row>
    <row r="40" spans="1:253" s="29" customFormat="1" ht="17.25" customHeight="1" x14ac:dyDescent="0.2">
      <c r="A40" s="62"/>
      <c r="B40" s="63"/>
      <c r="C40" s="78" t="s">
        <v>7</v>
      </c>
      <c r="D40" s="30"/>
      <c r="E40" s="45">
        <f>E41+E42+E43</f>
        <v>36224.315756001277</v>
      </c>
      <c r="F40" s="45">
        <f t="shared" ref="F40:Q40" si="41">F41+F42+F43</f>
        <v>4519.6550000000007</v>
      </c>
      <c r="G40" s="45">
        <f t="shared" si="41"/>
        <v>6314</v>
      </c>
      <c r="H40" s="45">
        <f t="shared" si="41"/>
        <v>7010</v>
      </c>
      <c r="I40" s="45">
        <f t="shared" si="41"/>
        <v>5152.99</v>
      </c>
      <c r="J40" s="45">
        <f t="shared" si="41"/>
        <v>6555.9449999999997</v>
      </c>
      <c r="K40" s="45">
        <f t="shared" si="41"/>
        <v>2471</v>
      </c>
      <c r="L40" s="45">
        <f t="shared" si="41"/>
        <v>2530.21578</v>
      </c>
      <c r="M40" s="45">
        <f t="shared" si="41"/>
        <v>529.01577999999995</v>
      </c>
      <c r="N40" s="45">
        <f t="shared" si="41"/>
        <v>268.81052</v>
      </c>
      <c r="O40" s="45">
        <f t="shared" si="41"/>
        <v>279.56294079999998</v>
      </c>
      <c r="P40" s="45">
        <f t="shared" si="41"/>
        <v>290.74545843200002</v>
      </c>
      <c r="Q40" s="45">
        <f t="shared" si="41"/>
        <v>302.37527676928005</v>
      </c>
    </row>
    <row r="41" spans="1:253" s="29" customFormat="1" ht="22.5" customHeight="1" x14ac:dyDescent="0.2">
      <c r="A41" s="62"/>
      <c r="B41" s="63"/>
      <c r="C41" s="78"/>
      <c r="D41" s="31" t="s">
        <v>48</v>
      </c>
      <c r="E41" s="45">
        <f t="shared" ref="E41:E47" si="42">SUM(F41:Q41)</f>
        <v>872.32320000000004</v>
      </c>
      <c r="F41" s="45">
        <v>120</v>
      </c>
      <c r="G41" s="45">
        <v>100</v>
      </c>
      <c r="H41" s="45">
        <v>100</v>
      </c>
      <c r="I41" s="47">
        <v>70</v>
      </c>
      <c r="J41" s="47">
        <v>70</v>
      </c>
      <c r="K41" s="47">
        <v>100</v>
      </c>
      <c r="L41" s="48">
        <v>50</v>
      </c>
      <c r="M41" s="45">
        <v>50</v>
      </c>
      <c r="N41" s="45">
        <v>50</v>
      </c>
      <c r="O41" s="45">
        <f t="shared" ref="O41:Q41" si="43">N41*104%</f>
        <v>52</v>
      </c>
      <c r="P41" s="45">
        <f t="shared" si="43"/>
        <v>54.08</v>
      </c>
      <c r="Q41" s="45">
        <f t="shared" si="43"/>
        <v>56.243200000000002</v>
      </c>
    </row>
    <row r="42" spans="1:253" s="29" customFormat="1" ht="19.5" customHeight="1" x14ac:dyDescent="0.2">
      <c r="A42" s="62"/>
      <c r="B42" s="63"/>
      <c r="C42" s="78"/>
      <c r="D42" s="31" t="s">
        <v>45</v>
      </c>
      <c r="E42" s="45">
        <f t="shared" si="42"/>
        <v>35151.992556001278</v>
      </c>
      <c r="F42" s="45">
        <f>2700.655+300+428.87+77.572+300+210.998+74.4+107.16</f>
        <v>4199.6550000000007</v>
      </c>
      <c r="G42" s="45">
        <f>3000+27.982+316.69178+200+2000+175+145+195.29+84+70.03622</f>
        <v>6214</v>
      </c>
      <c r="H42" s="45">
        <f>3400+80+195+450+250+200+500+681.2+105+160+150+200+50+100+100+288.8</f>
        <v>6910</v>
      </c>
      <c r="I42" s="47">
        <v>5082.99</v>
      </c>
      <c r="J42" s="47">
        <v>6485.9449999999997</v>
      </c>
      <c r="K42" s="47">
        <v>2371</v>
      </c>
      <c r="L42" s="48">
        <v>2480.21578</v>
      </c>
      <c r="M42" s="46">
        <v>479.01578000000001</v>
      </c>
      <c r="N42" s="45">
        <v>218.81052</v>
      </c>
      <c r="O42" s="45">
        <f t="shared" ref="O42:Q42" si="44">N42*104%</f>
        <v>227.56294080000001</v>
      </c>
      <c r="P42" s="45">
        <f t="shared" si="44"/>
        <v>236.66545843200001</v>
      </c>
      <c r="Q42" s="45">
        <f t="shared" si="44"/>
        <v>246.13207676928002</v>
      </c>
    </row>
    <row r="43" spans="1:253" s="29" customFormat="1" ht="20.25" customHeight="1" x14ac:dyDescent="0.2">
      <c r="A43" s="62"/>
      <c r="B43" s="63"/>
      <c r="C43" s="78"/>
      <c r="D43" s="31" t="s">
        <v>46</v>
      </c>
      <c r="E43" s="45">
        <f>SUM(F43:Q43)</f>
        <v>200</v>
      </c>
      <c r="F43" s="45">
        <v>200</v>
      </c>
      <c r="G43" s="47">
        <v>0</v>
      </c>
      <c r="H43" s="47">
        <v>0</v>
      </c>
      <c r="I43" s="47">
        <v>0</v>
      </c>
      <c r="J43" s="47">
        <v>0</v>
      </c>
      <c r="K43" s="47">
        <v>0</v>
      </c>
      <c r="L43" s="46">
        <f t="shared" ref="L43:M59" si="45">K43*1.026</f>
        <v>0</v>
      </c>
      <c r="M43" s="45">
        <f t="shared" si="45"/>
        <v>0</v>
      </c>
      <c r="N43" s="45">
        <f t="shared" ref="N43:N47" si="46">M43*1.026</f>
        <v>0</v>
      </c>
      <c r="O43" s="45">
        <f t="shared" ref="O43:O47" si="47">N43*1.026</f>
        <v>0</v>
      </c>
      <c r="P43" s="45">
        <f t="shared" ref="P43:P47" si="48">O43*1.026</f>
        <v>0</v>
      </c>
      <c r="Q43" s="45">
        <f t="shared" ref="Q43:Q47" si="49">P43*1.026</f>
        <v>0</v>
      </c>
    </row>
    <row r="44" spans="1:253" s="29" customFormat="1" ht="20.25" customHeight="1" x14ac:dyDescent="0.2">
      <c r="A44" s="62"/>
      <c r="B44" s="63"/>
      <c r="C44" s="52" t="s">
        <v>8</v>
      </c>
      <c r="D44" s="30" t="s">
        <v>45</v>
      </c>
      <c r="E44" s="45">
        <f>SUM(F44:Q44)</f>
        <v>8837.5637499999993</v>
      </c>
      <c r="F44" s="47">
        <v>675.16375000000005</v>
      </c>
      <c r="G44" s="47">
        <v>1500</v>
      </c>
      <c r="H44" s="47">
        <v>1500</v>
      </c>
      <c r="I44" s="45">
        <v>869.5</v>
      </c>
      <c r="J44" s="45">
        <v>792.9</v>
      </c>
      <c r="K44" s="45">
        <v>500</v>
      </c>
      <c r="L44" s="45">
        <v>500</v>
      </c>
      <c r="M44" s="45">
        <v>500</v>
      </c>
      <c r="N44" s="45">
        <v>500</v>
      </c>
      <c r="O44" s="45">
        <v>500</v>
      </c>
      <c r="P44" s="45">
        <v>500</v>
      </c>
      <c r="Q44" s="45">
        <v>500</v>
      </c>
    </row>
    <row r="45" spans="1:253" s="29" customFormat="1" ht="25.5" x14ac:dyDescent="0.2">
      <c r="A45" s="62"/>
      <c r="B45" s="63"/>
      <c r="C45" s="52" t="s">
        <v>59</v>
      </c>
      <c r="D45" s="30"/>
      <c r="E45" s="45">
        <f t="shared" si="42"/>
        <v>0</v>
      </c>
      <c r="F45" s="47">
        <v>0</v>
      </c>
      <c r="G45" s="47">
        <v>0</v>
      </c>
      <c r="H45" s="47">
        <v>0</v>
      </c>
      <c r="I45" s="47">
        <v>0</v>
      </c>
      <c r="J45" s="47">
        <v>0</v>
      </c>
      <c r="K45" s="47">
        <v>0</v>
      </c>
      <c r="L45" s="48">
        <v>0</v>
      </c>
      <c r="M45" s="45">
        <f t="shared" si="45"/>
        <v>0</v>
      </c>
      <c r="N45" s="45">
        <f t="shared" si="46"/>
        <v>0</v>
      </c>
      <c r="O45" s="45">
        <f t="shared" si="47"/>
        <v>0</v>
      </c>
      <c r="P45" s="45">
        <f t="shared" si="48"/>
        <v>0</v>
      </c>
      <c r="Q45" s="45">
        <f t="shared" si="49"/>
        <v>0</v>
      </c>
    </row>
    <row r="46" spans="1:253" s="29" customFormat="1" ht="29.25" customHeight="1" x14ac:dyDescent="0.2">
      <c r="A46" s="62"/>
      <c r="B46" s="63"/>
      <c r="C46" s="52" t="s">
        <v>60</v>
      </c>
      <c r="D46" s="30"/>
      <c r="E46" s="45">
        <f t="shared" si="42"/>
        <v>0</v>
      </c>
      <c r="F46" s="47">
        <v>0</v>
      </c>
      <c r="G46" s="47">
        <v>0</v>
      </c>
      <c r="H46" s="47">
        <v>0</v>
      </c>
      <c r="I46" s="47">
        <v>0</v>
      </c>
      <c r="J46" s="47">
        <v>0</v>
      </c>
      <c r="K46" s="47">
        <v>0</v>
      </c>
      <c r="L46" s="48">
        <v>0</v>
      </c>
      <c r="M46" s="45">
        <f t="shared" si="45"/>
        <v>0</v>
      </c>
      <c r="N46" s="45">
        <f t="shared" si="46"/>
        <v>0</v>
      </c>
      <c r="O46" s="45">
        <f t="shared" si="47"/>
        <v>0</v>
      </c>
      <c r="P46" s="45">
        <f t="shared" si="48"/>
        <v>0</v>
      </c>
      <c r="Q46" s="45">
        <f t="shared" si="49"/>
        <v>0</v>
      </c>
    </row>
    <row r="47" spans="1:253" s="29" customFormat="1" ht="25.5" x14ac:dyDescent="0.2">
      <c r="A47" s="62"/>
      <c r="B47" s="63"/>
      <c r="C47" s="52" t="s">
        <v>61</v>
      </c>
      <c r="D47" s="30"/>
      <c r="E47" s="45">
        <f t="shared" si="42"/>
        <v>0</v>
      </c>
      <c r="F47" s="47">
        <v>0</v>
      </c>
      <c r="G47" s="47">
        <v>0</v>
      </c>
      <c r="H47" s="47">
        <v>0</v>
      </c>
      <c r="I47" s="47">
        <v>0</v>
      </c>
      <c r="J47" s="47">
        <v>0</v>
      </c>
      <c r="K47" s="47">
        <v>0</v>
      </c>
      <c r="L47" s="48">
        <v>0</v>
      </c>
      <c r="M47" s="45">
        <f t="shared" si="45"/>
        <v>0</v>
      </c>
      <c r="N47" s="45">
        <f t="shared" si="46"/>
        <v>0</v>
      </c>
      <c r="O47" s="45">
        <f t="shared" si="47"/>
        <v>0</v>
      </c>
      <c r="P47" s="45">
        <f t="shared" si="48"/>
        <v>0</v>
      </c>
      <c r="Q47" s="45">
        <f t="shared" si="49"/>
        <v>0</v>
      </c>
    </row>
    <row r="48" spans="1:253" s="33" customFormat="1" ht="39.75" customHeight="1" thickBot="1" x14ac:dyDescent="0.25">
      <c r="A48" s="62"/>
      <c r="B48" s="63"/>
      <c r="C48" s="52" t="s">
        <v>76</v>
      </c>
      <c r="D48" s="30" t="s">
        <v>45</v>
      </c>
      <c r="E48" s="45">
        <f>SUM(F48:Q48)</f>
        <v>4500</v>
      </c>
      <c r="F48" s="45">
        <v>0</v>
      </c>
      <c r="G48" s="45">
        <v>0</v>
      </c>
      <c r="H48" s="45">
        <v>0</v>
      </c>
      <c r="I48" s="45">
        <v>500</v>
      </c>
      <c r="J48" s="45">
        <v>500</v>
      </c>
      <c r="K48" s="45">
        <v>500</v>
      </c>
      <c r="L48" s="46">
        <v>500</v>
      </c>
      <c r="M48" s="46">
        <v>500</v>
      </c>
      <c r="N48" s="46">
        <v>500</v>
      </c>
      <c r="O48" s="46">
        <v>500</v>
      </c>
      <c r="P48" s="46">
        <v>500</v>
      </c>
      <c r="Q48" s="45">
        <v>500</v>
      </c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  <c r="FY48" s="29"/>
      <c r="FZ48" s="29"/>
      <c r="GA48" s="29"/>
      <c r="GB48" s="29"/>
      <c r="GC48" s="29"/>
      <c r="GD48" s="29"/>
      <c r="GE48" s="29"/>
      <c r="GF48" s="29"/>
      <c r="GG48" s="29"/>
      <c r="GH48" s="29"/>
      <c r="GI48" s="29"/>
      <c r="GJ48" s="29"/>
      <c r="GK48" s="29"/>
      <c r="GL48" s="29"/>
      <c r="GM48" s="29"/>
      <c r="GN48" s="29"/>
      <c r="GO48" s="29"/>
      <c r="GP48" s="29"/>
      <c r="GQ48" s="29"/>
      <c r="GR48" s="29"/>
      <c r="GS48" s="29"/>
      <c r="GT48" s="29"/>
      <c r="GU48" s="29"/>
      <c r="GV48" s="29"/>
      <c r="GW48" s="29"/>
      <c r="GX48" s="29"/>
      <c r="GY48" s="29"/>
      <c r="GZ48" s="29"/>
      <c r="HA48" s="29"/>
      <c r="HB48" s="29"/>
      <c r="HC48" s="29"/>
      <c r="HD48" s="29"/>
      <c r="HE48" s="29"/>
      <c r="HF48" s="29"/>
      <c r="HG48" s="29"/>
      <c r="HH48" s="29"/>
      <c r="HI48" s="29"/>
      <c r="HJ48" s="29"/>
      <c r="HK48" s="29"/>
      <c r="HL48" s="29"/>
      <c r="HM48" s="29"/>
      <c r="HN48" s="29"/>
      <c r="HO48" s="29"/>
      <c r="HP48" s="29"/>
      <c r="HQ48" s="29"/>
      <c r="HR48" s="29"/>
      <c r="HS48" s="29"/>
      <c r="HT48" s="29"/>
      <c r="HU48" s="29"/>
      <c r="HV48" s="29"/>
      <c r="HW48" s="29"/>
      <c r="HX48" s="29"/>
      <c r="HY48" s="29"/>
      <c r="HZ48" s="29"/>
      <c r="IA48" s="29"/>
      <c r="IB48" s="29"/>
      <c r="IC48" s="29"/>
      <c r="ID48" s="29"/>
      <c r="IE48" s="29"/>
      <c r="IF48" s="29"/>
      <c r="IG48" s="29"/>
      <c r="IH48" s="29"/>
      <c r="II48" s="29"/>
      <c r="IJ48" s="29"/>
      <c r="IK48" s="29"/>
      <c r="IL48" s="29"/>
      <c r="IM48" s="29"/>
      <c r="IN48" s="29"/>
      <c r="IO48" s="29"/>
      <c r="IP48" s="29"/>
      <c r="IQ48" s="29"/>
      <c r="IR48" s="29"/>
      <c r="IS48" s="29"/>
    </row>
    <row r="49" spans="1:253" s="32" customFormat="1" ht="21" customHeight="1" x14ac:dyDescent="0.2">
      <c r="A49" s="62" t="s">
        <v>12</v>
      </c>
      <c r="B49" s="63" t="s">
        <v>50</v>
      </c>
      <c r="C49" s="52" t="s">
        <v>34</v>
      </c>
      <c r="D49" s="28"/>
      <c r="E49" s="45">
        <f t="shared" ref="E49:Q49" si="50">E50+E51+E55+E56+E57+E58</f>
        <v>1826.0072495191291</v>
      </c>
      <c r="F49" s="45">
        <f t="shared" si="50"/>
        <v>300</v>
      </c>
      <c r="G49" s="45">
        <f t="shared" si="50"/>
        <v>320</v>
      </c>
      <c r="H49" s="45">
        <f t="shared" si="50"/>
        <v>200</v>
      </c>
      <c r="I49" s="45">
        <f t="shared" si="50"/>
        <v>200</v>
      </c>
      <c r="J49" s="45">
        <f t="shared" si="50"/>
        <v>200</v>
      </c>
      <c r="K49" s="45">
        <f t="shared" si="50"/>
        <v>223.49</v>
      </c>
      <c r="L49" s="45">
        <f t="shared" si="50"/>
        <v>158.08886000000001</v>
      </c>
      <c r="M49" s="45">
        <f t="shared" si="50"/>
        <v>88.789630000000002</v>
      </c>
      <c r="N49" s="45">
        <f t="shared" si="50"/>
        <v>45.477620000000002</v>
      </c>
      <c r="O49" s="45">
        <f t="shared" si="50"/>
        <v>46.660038120000003</v>
      </c>
      <c r="P49" s="45">
        <f t="shared" si="50"/>
        <v>47.873199111120002</v>
      </c>
      <c r="Q49" s="45">
        <f t="shared" si="50"/>
        <v>49.11790228800912</v>
      </c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  <c r="FY49" s="29"/>
      <c r="FZ49" s="29"/>
      <c r="GA49" s="29"/>
      <c r="GB49" s="29"/>
      <c r="GC49" s="29"/>
      <c r="GD49" s="29"/>
      <c r="GE49" s="29"/>
      <c r="GF49" s="29"/>
      <c r="GG49" s="29"/>
      <c r="GH49" s="29"/>
      <c r="GI49" s="29"/>
      <c r="GJ49" s="29"/>
      <c r="GK49" s="29"/>
      <c r="GL49" s="29"/>
      <c r="GM49" s="29"/>
      <c r="GN49" s="29"/>
      <c r="GO49" s="29"/>
      <c r="GP49" s="29"/>
      <c r="GQ49" s="29"/>
      <c r="GR49" s="29"/>
      <c r="GS49" s="29"/>
      <c r="GT49" s="29"/>
      <c r="GU49" s="29"/>
      <c r="GV49" s="29"/>
      <c r="GW49" s="29"/>
      <c r="GX49" s="29"/>
      <c r="GY49" s="29"/>
      <c r="GZ49" s="29"/>
      <c r="HA49" s="29"/>
      <c r="HB49" s="29"/>
      <c r="HC49" s="29"/>
      <c r="HD49" s="29"/>
      <c r="HE49" s="29"/>
      <c r="HF49" s="29"/>
      <c r="HG49" s="29"/>
      <c r="HH49" s="29"/>
      <c r="HI49" s="29"/>
      <c r="HJ49" s="29"/>
      <c r="HK49" s="29"/>
      <c r="HL49" s="29"/>
      <c r="HM49" s="29"/>
      <c r="HN49" s="29"/>
      <c r="HO49" s="29"/>
      <c r="HP49" s="29"/>
      <c r="HQ49" s="29"/>
      <c r="HR49" s="29"/>
      <c r="HS49" s="29"/>
      <c r="HT49" s="29"/>
      <c r="HU49" s="29"/>
      <c r="HV49" s="29"/>
      <c r="HW49" s="29"/>
      <c r="HX49" s="29"/>
      <c r="HY49" s="29"/>
      <c r="HZ49" s="29"/>
      <c r="IA49" s="29"/>
      <c r="IB49" s="29"/>
      <c r="IC49" s="29"/>
      <c r="ID49" s="29"/>
      <c r="IE49" s="29"/>
      <c r="IF49" s="29"/>
      <c r="IG49" s="29"/>
      <c r="IH49" s="29"/>
      <c r="II49" s="29"/>
      <c r="IJ49" s="29"/>
      <c r="IK49" s="29"/>
      <c r="IL49" s="29"/>
      <c r="IM49" s="29"/>
      <c r="IN49" s="29"/>
      <c r="IO49" s="29"/>
      <c r="IP49" s="29"/>
      <c r="IQ49" s="29"/>
      <c r="IR49" s="29"/>
      <c r="IS49" s="29"/>
    </row>
    <row r="50" spans="1:253" s="29" customFormat="1" ht="25.5" x14ac:dyDescent="0.2">
      <c r="A50" s="62"/>
      <c r="B50" s="63"/>
      <c r="C50" s="52" t="s">
        <v>6</v>
      </c>
      <c r="D50" s="30"/>
      <c r="E50" s="45">
        <f>SUM(F50:L50)</f>
        <v>0</v>
      </c>
      <c r="F50" s="47">
        <v>0</v>
      </c>
      <c r="G50" s="47">
        <v>0</v>
      </c>
      <c r="H50" s="47">
        <v>0</v>
      </c>
      <c r="I50" s="47">
        <v>0</v>
      </c>
      <c r="J50" s="47">
        <v>0</v>
      </c>
      <c r="K50" s="47">
        <v>0</v>
      </c>
      <c r="L50" s="48">
        <v>0</v>
      </c>
      <c r="M50" s="45">
        <f t="shared" si="45"/>
        <v>0</v>
      </c>
      <c r="N50" s="45">
        <f t="shared" ref="N50:N59" si="51">M50*1.026</f>
        <v>0</v>
      </c>
      <c r="O50" s="45">
        <f t="shared" ref="O50:O59" si="52">N50*1.026</f>
        <v>0</v>
      </c>
      <c r="P50" s="45">
        <f t="shared" ref="P50:P59" si="53">O50*1.026</f>
        <v>0</v>
      </c>
      <c r="Q50" s="45">
        <f t="shared" ref="Q50:Q59" si="54">P50*1.026</f>
        <v>0</v>
      </c>
    </row>
    <row r="51" spans="1:253" s="29" customFormat="1" ht="23.25" customHeight="1" x14ac:dyDescent="0.2">
      <c r="A51" s="62"/>
      <c r="B51" s="63"/>
      <c r="C51" s="51" t="s">
        <v>7</v>
      </c>
      <c r="D51" s="30"/>
      <c r="E51" s="45">
        <f>E52+E53</f>
        <v>1826.0072495191291</v>
      </c>
      <c r="F51" s="45">
        <f t="shared" ref="F51:J51" si="55">F52+F53</f>
        <v>300</v>
      </c>
      <c r="G51" s="45">
        <f t="shared" si="55"/>
        <v>320</v>
      </c>
      <c r="H51" s="45">
        <f t="shared" si="55"/>
        <v>200</v>
      </c>
      <c r="I51" s="45">
        <f t="shared" si="55"/>
        <v>200</v>
      </c>
      <c r="J51" s="45">
        <f t="shared" si="55"/>
        <v>200</v>
      </c>
      <c r="K51" s="45">
        <f>K52+K53+K54</f>
        <v>223.49</v>
      </c>
      <c r="L51" s="45">
        <f t="shared" ref="L51:Q51" si="56">L52+L53+L54</f>
        <v>158.08886000000001</v>
      </c>
      <c r="M51" s="45">
        <f t="shared" si="56"/>
        <v>88.789630000000002</v>
      </c>
      <c r="N51" s="45">
        <f t="shared" si="56"/>
        <v>45.477620000000002</v>
      </c>
      <c r="O51" s="45">
        <f t="shared" si="56"/>
        <v>46.660038120000003</v>
      </c>
      <c r="P51" s="45">
        <f t="shared" si="56"/>
        <v>47.873199111120002</v>
      </c>
      <c r="Q51" s="45">
        <f t="shared" si="56"/>
        <v>49.11790228800912</v>
      </c>
    </row>
    <row r="52" spans="1:253" s="29" customFormat="1" ht="21.75" customHeight="1" x14ac:dyDescent="0.2">
      <c r="A52" s="62"/>
      <c r="B52" s="63"/>
      <c r="C52" s="39" t="s">
        <v>7</v>
      </c>
      <c r="D52" s="30" t="s">
        <v>46</v>
      </c>
      <c r="E52" s="45">
        <f>SUM(F52:Q52)</f>
        <v>820</v>
      </c>
      <c r="F52" s="47">
        <v>300</v>
      </c>
      <c r="G52" s="47">
        <v>320</v>
      </c>
      <c r="H52" s="47">
        <v>200</v>
      </c>
      <c r="I52" s="47">
        <v>0</v>
      </c>
      <c r="J52" s="47">
        <v>0</v>
      </c>
      <c r="K52" s="47">
        <v>0</v>
      </c>
      <c r="L52" s="48">
        <v>0</v>
      </c>
      <c r="M52" s="45">
        <f t="shared" si="45"/>
        <v>0</v>
      </c>
      <c r="N52" s="45">
        <f t="shared" si="51"/>
        <v>0</v>
      </c>
      <c r="O52" s="45">
        <f t="shared" si="52"/>
        <v>0</v>
      </c>
      <c r="P52" s="45">
        <f t="shared" si="53"/>
        <v>0</v>
      </c>
      <c r="Q52" s="45">
        <f t="shared" si="54"/>
        <v>0</v>
      </c>
    </row>
    <row r="53" spans="1:253" s="29" customFormat="1" ht="21.75" customHeight="1" x14ac:dyDescent="0.2">
      <c r="A53" s="62"/>
      <c r="B53" s="63"/>
      <c r="C53" s="39" t="s">
        <v>7</v>
      </c>
      <c r="D53" s="30" t="s">
        <v>47</v>
      </c>
      <c r="E53" s="45">
        <f t="shared" ref="E53:E59" si="57">SUM(F53:Q53)</f>
        <v>1006.0072495191291</v>
      </c>
      <c r="F53" s="47">
        <v>0</v>
      </c>
      <c r="G53" s="47">
        <v>0</v>
      </c>
      <c r="H53" s="47">
        <v>0</v>
      </c>
      <c r="I53" s="47">
        <v>200</v>
      </c>
      <c r="J53" s="47">
        <v>200</v>
      </c>
      <c r="K53" s="47">
        <v>170</v>
      </c>
      <c r="L53" s="48">
        <v>158.08886000000001</v>
      </c>
      <c r="M53" s="48">
        <v>88.789630000000002</v>
      </c>
      <c r="N53" s="45">
        <v>45.477620000000002</v>
      </c>
      <c r="O53" s="45">
        <f t="shared" si="52"/>
        <v>46.660038120000003</v>
      </c>
      <c r="P53" s="45">
        <f t="shared" si="53"/>
        <v>47.873199111120002</v>
      </c>
      <c r="Q53" s="45">
        <f t="shared" si="54"/>
        <v>49.11790228800912</v>
      </c>
    </row>
    <row r="54" spans="1:253" s="29" customFormat="1" ht="21.75" customHeight="1" x14ac:dyDescent="0.2">
      <c r="A54" s="62"/>
      <c r="B54" s="63"/>
      <c r="C54" s="39" t="s">
        <v>7</v>
      </c>
      <c r="D54" s="30" t="s">
        <v>103</v>
      </c>
      <c r="E54" s="45">
        <f t="shared" si="57"/>
        <v>53.49</v>
      </c>
      <c r="F54" s="47">
        <v>0</v>
      </c>
      <c r="G54" s="47">
        <v>0</v>
      </c>
      <c r="H54" s="47">
        <v>0</v>
      </c>
      <c r="I54" s="47">
        <v>0</v>
      </c>
      <c r="J54" s="47">
        <v>0</v>
      </c>
      <c r="K54" s="47">
        <v>53.49</v>
      </c>
      <c r="L54" s="48">
        <v>0</v>
      </c>
      <c r="M54" s="45">
        <f t="shared" ref="M54" si="58">L54*1.026</f>
        <v>0</v>
      </c>
      <c r="N54" s="45">
        <f t="shared" ref="N54" si="59">M54*1.026</f>
        <v>0</v>
      </c>
      <c r="O54" s="45">
        <f t="shared" ref="O54" si="60">N54*1.026</f>
        <v>0</v>
      </c>
      <c r="P54" s="45">
        <f t="shared" ref="P54" si="61">O54*1.026</f>
        <v>0</v>
      </c>
      <c r="Q54" s="45">
        <f t="shared" ref="Q54" si="62">P54*1.026</f>
        <v>0</v>
      </c>
    </row>
    <row r="55" spans="1:253" s="29" customFormat="1" ht="18.75" customHeight="1" x14ac:dyDescent="0.2">
      <c r="A55" s="62"/>
      <c r="B55" s="63"/>
      <c r="C55" s="52" t="s">
        <v>8</v>
      </c>
      <c r="D55" s="34"/>
      <c r="E55" s="45">
        <f t="shared" si="57"/>
        <v>0</v>
      </c>
      <c r="F55" s="47">
        <v>0</v>
      </c>
      <c r="G55" s="47">
        <v>0</v>
      </c>
      <c r="H55" s="47">
        <v>0</v>
      </c>
      <c r="I55" s="47">
        <v>0</v>
      </c>
      <c r="J55" s="47">
        <v>0</v>
      </c>
      <c r="K55" s="47">
        <v>0</v>
      </c>
      <c r="L55" s="48">
        <v>0</v>
      </c>
      <c r="M55" s="45">
        <f t="shared" si="45"/>
        <v>0</v>
      </c>
      <c r="N55" s="45">
        <f t="shared" si="51"/>
        <v>0</v>
      </c>
      <c r="O55" s="45">
        <f t="shared" si="52"/>
        <v>0</v>
      </c>
      <c r="P55" s="45">
        <f t="shared" si="53"/>
        <v>0</v>
      </c>
      <c r="Q55" s="45">
        <f t="shared" si="54"/>
        <v>0</v>
      </c>
    </row>
    <row r="56" spans="1:253" s="29" customFormat="1" ht="25.5" x14ac:dyDescent="0.2">
      <c r="A56" s="62"/>
      <c r="B56" s="63"/>
      <c r="C56" s="52" t="s">
        <v>59</v>
      </c>
      <c r="D56" s="30"/>
      <c r="E56" s="45">
        <f t="shared" si="57"/>
        <v>0</v>
      </c>
      <c r="F56" s="47">
        <v>0</v>
      </c>
      <c r="G56" s="47">
        <v>0</v>
      </c>
      <c r="H56" s="47">
        <v>0</v>
      </c>
      <c r="I56" s="47">
        <v>0</v>
      </c>
      <c r="J56" s="47">
        <v>0</v>
      </c>
      <c r="K56" s="47">
        <v>0</v>
      </c>
      <c r="L56" s="48">
        <v>0</v>
      </c>
      <c r="M56" s="45">
        <f t="shared" si="45"/>
        <v>0</v>
      </c>
      <c r="N56" s="45">
        <f t="shared" si="51"/>
        <v>0</v>
      </c>
      <c r="O56" s="45">
        <f t="shared" si="52"/>
        <v>0</v>
      </c>
      <c r="P56" s="45">
        <f t="shared" si="53"/>
        <v>0</v>
      </c>
      <c r="Q56" s="45">
        <f t="shared" si="54"/>
        <v>0</v>
      </c>
    </row>
    <row r="57" spans="1:253" s="29" customFormat="1" ht="25.5" x14ac:dyDescent="0.2">
      <c r="A57" s="62"/>
      <c r="B57" s="63"/>
      <c r="C57" s="52" t="s">
        <v>60</v>
      </c>
      <c r="D57" s="30"/>
      <c r="E57" s="45">
        <f t="shared" si="57"/>
        <v>0</v>
      </c>
      <c r="F57" s="47">
        <v>0</v>
      </c>
      <c r="G57" s="47">
        <v>0</v>
      </c>
      <c r="H57" s="47">
        <v>0</v>
      </c>
      <c r="I57" s="47">
        <v>0</v>
      </c>
      <c r="J57" s="47">
        <v>0</v>
      </c>
      <c r="K57" s="47">
        <v>0</v>
      </c>
      <c r="L57" s="48">
        <v>0</v>
      </c>
      <c r="M57" s="45">
        <f t="shared" si="45"/>
        <v>0</v>
      </c>
      <c r="N57" s="45">
        <f t="shared" si="51"/>
        <v>0</v>
      </c>
      <c r="O57" s="45">
        <f t="shared" si="52"/>
        <v>0</v>
      </c>
      <c r="P57" s="45">
        <f t="shared" si="53"/>
        <v>0</v>
      </c>
      <c r="Q57" s="45">
        <f t="shared" si="54"/>
        <v>0</v>
      </c>
    </row>
    <row r="58" spans="1:253" s="29" customFormat="1" ht="28.5" customHeight="1" x14ac:dyDescent="0.2">
      <c r="A58" s="62"/>
      <c r="B58" s="63"/>
      <c r="C58" s="52" t="s">
        <v>61</v>
      </c>
      <c r="D58" s="30"/>
      <c r="E58" s="45">
        <f t="shared" si="57"/>
        <v>0</v>
      </c>
      <c r="F58" s="47">
        <v>0</v>
      </c>
      <c r="G58" s="47">
        <v>0</v>
      </c>
      <c r="H58" s="47">
        <v>0</v>
      </c>
      <c r="I58" s="47">
        <v>0</v>
      </c>
      <c r="J58" s="47">
        <v>0</v>
      </c>
      <c r="K58" s="47">
        <v>0</v>
      </c>
      <c r="L58" s="48">
        <v>0</v>
      </c>
      <c r="M58" s="45">
        <f t="shared" si="45"/>
        <v>0</v>
      </c>
      <c r="N58" s="45">
        <f t="shared" si="51"/>
        <v>0</v>
      </c>
      <c r="O58" s="45">
        <f t="shared" si="52"/>
        <v>0</v>
      </c>
      <c r="P58" s="45">
        <f t="shared" si="53"/>
        <v>0</v>
      </c>
      <c r="Q58" s="45">
        <f t="shared" si="54"/>
        <v>0</v>
      </c>
    </row>
    <row r="59" spans="1:253" s="33" customFormat="1" ht="40.5" customHeight="1" thickBot="1" x14ac:dyDescent="0.25">
      <c r="A59" s="62"/>
      <c r="B59" s="63"/>
      <c r="C59" s="52" t="s">
        <v>76</v>
      </c>
      <c r="D59" s="30"/>
      <c r="E59" s="45">
        <f t="shared" si="57"/>
        <v>0</v>
      </c>
      <c r="F59" s="47">
        <v>0</v>
      </c>
      <c r="G59" s="47">
        <v>0</v>
      </c>
      <c r="H59" s="47">
        <v>0</v>
      </c>
      <c r="I59" s="47">
        <v>0</v>
      </c>
      <c r="J59" s="47">
        <v>0</v>
      </c>
      <c r="K59" s="47">
        <v>0</v>
      </c>
      <c r="L59" s="48">
        <v>0</v>
      </c>
      <c r="M59" s="45">
        <f t="shared" si="45"/>
        <v>0</v>
      </c>
      <c r="N59" s="45">
        <f t="shared" si="51"/>
        <v>0</v>
      </c>
      <c r="O59" s="45">
        <f t="shared" si="52"/>
        <v>0</v>
      </c>
      <c r="P59" s="45">
        <f t="shared" si="53"/>
        <v>0</v>
      </c>
      <c r="Q59" s="45">
        <f t="shared" si="54"/>
        <v>0</v>
      </c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  <c r="FY59" s="29"/>
      <c r="FZ59" s="29"/>
      <c r="GA59" s="29"/>
      <c r="GB59" s="29"/>
      <c r="GC59" s="29"/>
      <c r="GD59" s="29"/>
      <c r="GE59" s="29"/>
      <c r="GF59" s="29"/>
      <c r="GG59" s="29"/>
      <c r="GH59" s="29"/>
      <c r="GI59" s="29"/>
      <c r="GJ59" s="29"/>
      <c r="GK59" s="29"/>
      <c r="GL59" s="29"/>
      <c r="GM59" s="29"/>
      <c r="GN59" s="29"/>
      <c r="GO59" s="29"/>
      <c r="GP59" s="29"/>
      <c r="GQ59" s="29"/>
      <c r="GR59" s="29"/>
      <c r="GS59" s="29"/>
      <c r="GT59" s="29"/>
      <c r="GU59" s="29"/>
      <c r="GV59" s="29"/>
      <c r="GW59" s="29"/>
      <c r="GX59" s="29"/>
      <c r="GY59" s="29"/>
      <c r="GZ59" s="29"/>
      <c r="HA59" s="29"/>
      <c r="HB59" s="29"/>
      <c r="HC59" s="29"/>
      <c r="HD59" s="29"/>
      <c r="HE59" s="29"/>
      <c r="HF59" s="29"/>
      <c r="HG59" s="29"/>
      <c r="HH59" s="29"/>
      <c r="HI59" s="29"/>
      <c r="HJ59" s="29"/>
      <c r="HK59" s="29"/>
      <c r="HL59" s="29"/>
      <c r="HM59" s="29"/>
      <c r="HN59" s="29"/>
      <c r="HO59" s="29"/>
      <c r="HP59" s="29"/>
      <c r="HQ59" s="29"/>
      <c r="HR59" s="29"/>
      <c r="HS59" s="29"/>
      <c r="HT59" s="29"/>
      <c r="HU59" s="29"/>
      <c r="HV59" s="29"/>
      <c r="HW59" s="29"/>
      <c r="HX59" s="29"/>
      <c r="HY59" s="29"/>
      <c r="HZ59" s="29"/>
      <c r="IA59" s="29"/>
      <c r="IB59" s="29"/>
      <c r="IC59" s="29"/>
      <c r="ID59" s="29"/>
      <c r="IE59" s="29"/>
      <c r="IF59" s="29"/>
      <c r="IG59" s="29"/>
      <c r="IH59" s="29"/>
      <c r="II59" s="29"/>
      <c r="IJ59" s="29"/>
      <c r="IK59" s="29"/>
      <c r="IL59" s="29"/>
      <c r="IM59" s="29"/>
      <c r="IN59" s="29"/>
      <c r="IO59" s="29"/>
      <c r="IP59" s="29"/>
      <c r="IQ59" s="29"/>
      <c r="IR59" s="29"/>
      <c r="IS59" s="29"/>
    </row>
    <row r="60" spans="1:253" s="32" customFormat="1" ht="18.75" customHeight="1" x14ac:dyDescent="0.2">
      <c r="A60" s="64" t="s">
        <v>13</v>
      </c>
      <c r="B60" s="63" t="s">
        <v>53</v>
      </c>
      <c r="C60" s="52" t="s">
        <v>34</v>
      </c>
      <c r="D60" s="30"/>
      <c r="E60" s="45">
        <f>E61+E65+E70+E71+E72+E73</f>
        <v>51681.949856065432</v>
      </c>
      <c r="F60" s="45">
        <f t="shared" ref="F60:L60" si="63">F61+F65+F70+F71+F72+F73</f>
        <v>10961.4</v>
      </c>
      <c r="G60" s="45">
        <f t="shared" si="63"/>
        <v>3078.86</v>
      </c>
      <c r="H60" s="45">
        <f t="shared" si="63"/>
        <v>4743.1000000000004</v>
      </c>
      <c r="I60" s="45">
        <f t="shared" si="63"/>
        <v>5959.4687999999996</v>
      </c>
      <c r="J60" s="45">
        <f t="shared" si="63"/>
        <v>7259.2650000000003</v>
      </c>
      <c r="K60" s="45">
        <f t="shared" si="63"/>
        <v>7588.4302299999999</v>
      </c>
      <c r="L60" s="46">
        <f t="shared" si="63"/>
        <v>6093.1302299999998</v>
      </c>
      <c r="M60" s="45">
        <f t="shared" ref="M60:Q60" si="64">M61+M65+M70+M71+M72+M73</f>
        <v>1581.10465</v>
      </c>
      <c r="N60" s="45">
        <f t="shared" si="64"/>
        <v>1062.1511599999999</v>
      </c>
      <c r="O60" s="45">
        <f t="shared" si="64"/>
        <v>1089.76709016</v>
      </c>
      <c r="P60" s="45">
        <f t="shared" si="64"/>
        <v>1118.10103450416</v>
      </c>
      <c r="Q60" s="45">
        <f t="shared" si="64"/>
        <v>1147.171661401268</v>
      </c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  <c r="FY60" s="29"/>
      <c r="FZ60" s="29"/>
      <c r="GA60" s="29"/>
      <c r="GB60" s="29"/>
      <c r="GC60" s="29"/>
      <c r="GD60" s="29"/>
      <c r="GE60" s="29"/>
      <c r="GF60" s="29"/>
      <c r="GG60" s="29"/>
      <c r="GH60" s="29"/>
      <c r="GI60" s="29"/>
      <c r="GJ60" s="29"/>
      <c r="GK60" s="29"/>
      <c r="GL60" s="29"/>
      <c r="GM60" s="29"/>
      <c r="GN60" s="29"/>
      <c r="GO60" s="29"/>
      <c r="GP60" s="29"/>
      <c r="GQ60" s="29"/>
      <c r="GR60" s="29"/>
      <c r="GS60" s="29"/>
      <c r="GT60" s="29"/>
      <c r="GU60" s="29"/>
      <c r="GV60" s="29"/>
      <c r="GW60" s="29"/>
      <c r="GX60" s="29"/>
      <c r="GY60" s="29"/>
      <c r="GZ60" s="29"/>
      <c r="HA60" s="29"/>
      <c r="HB60" s="29"/>
      <c r="HC60" s="29"/>
      <c r="HD60" s="29"/>
      <c r="HE60" s="29"/>
      <c r="HF60" s="29"/>
      <c r="HG60" s="29"/>
      <c r="HH60" s="29"/>
      <c r="HI60" s="29"/>
      <c r="HJ60" s="29"/>
      <c r="HK60" s="29"/>
      <c r="HL60" s="29"/>
      <c r="HM60" s="29"/>
      <c r="HN60" s="29"/>
      <c r="HO60" s="29"/>
      <c r="HP60" s="29"/>
      <c r="HQ60" s="29"/>
      <c r="HR60" s="29"/>
      <c r="HS60" s="29"/>
      <c r="HT60" s="29"/>
      <c r="HU60" s="29"/>
      <c r="HV60" s="29"/>
      <c r="HW60" s="29"/>
      <c r="HX60" s="29"/>
      <c r="HY60" s="29"/>
      <c r="HZ60" s="29"/>
      <c r="IA60" s="29"/>
      <c r="IB60" s="29"/>
      <c r="IC60" s="29"/>
      <c r="ID60" s="29"/>
      <c r="IE60" s="29"/>
      <c r="IF60" s="29"/>
      <c r="IG60" s="29"/>
      <c r="IH60" s="29"/>
      <c r="II60" s="29"/>
      <c r="IJ60" s="29"/>
      <c r="IK60" s="29"/>
      <c r="IL60" s="29"/>
      <c r="IM60" s="29"/>
      <c r="IN60" s="29"/>
      <c r="IO60" s="29"/>
      <c r="IP60" s="29"/>
      <c r="IQ60" s="29"/>
      <c r="IR60" s="29"/>
      <c r="IS60" s="29"/>
    </row>
    <row r="61" spans="1:253" s="29" customFormat="1" ht="16.5" customHeight="1" x14ac:dyDescent="0.2">
      <c r="A61" s="64"/>
      <c r="B61" s="63"/>
      <c r="C61" s="78" t="s">
        <v>6</v>
      </c>
      <c r="D61" s="30"/>
      <c r="E61" s="45">
        <f>E62+E63+E64</f>
        <v>16899.698</v>
      </c>
      <c r="F61" s="45">
        <f t="shared" ref="F61:Q61" si="65">F62+F63+F64</f>
        <v>8920.4</v>
      </c>
      <c r="G61" s="45">
        <f t="shared" si="65"/>
        <v>362.86</v>
      </c>
      <c r="H61" s="45">
        <f t="shared" si="65"/>
        <v>493.1</v>
      </c>
      <c r="I61" s="45">
        <f t="shared" si="65"/>
        <v>601.33799999999997</v>
      </c>
      <c r="J61" s="45">
        <f t="shared" si="65"/>
        <v>0</v>
      </c>
      <c r="K61" s="45">
        <f t="shared" si="65"/>
        <v>3672</v>
      </c>
      <c r="L61" s="45">
        <f t="shared" si="65"/>
        <v>2850</v>
      </c>
      <c r="M61" s="45">
        <f t="shared" si="65"/>
        <v>0</v>
      </c>
      <c r="N61" s="45">
        <f t="shared" si="65"/>
        <v>0</v>
      </c>
      <c r="O61" s="45">
        <f t="shared" si="65"/>
        <v>0</v>
      </c>
      <c r="P61" s="45">
        <f t="shared" si="65"/>
        <v>0</v>
      </c>
      <c r="Q61" s="45">
        <f t="shared" si="65"/>
        <v>0</v>
      </c>
    </row>
    <row r="62" spans="1:253" s="29" customFormat="1" ht="21" customHeight="1" x14ac:dyDescent="0.2">
      <c r="A62" s="64"/>
      <c r="B62" s="63"/>
      <c r="C62" s="78"/>
      <c r="D62" s="30" t="s">
        <v>48</v>
      </c>
      <c r="E62" s="45">
        <f>SUM(F62:Q62)</f>
        <v>832</v>
      </c>
      <c r="F62" s="45">
        <f>250+250</f>
        <v>500</v>
      </c>
      <c r="G62" s="45">
        <f>100+132</f>
        <v>232</v>
      </c>
      <c r="H62" s="45">
        <v>100</v>
      </c>
      <c r="I62" s="45">
        <v>0</v>
      </c>
      <c r="J62" s="45">
        <v>0</v>
      </c>
      <c r="K62" s="45">
        <v>0</v>
      </c>
      <c r="L62" s="46">
        <v>0</v>
      </c>
      <c r="M62" s="45">
        <v>0</v>
      </c>
      <c r="N62" s="45">
        <v>0</v>
      </c>
      <c r="O62" s="45">
        <v>0</v>
      </c>
      <c r="P62" s="45">
        <v>0</v>
      </c>
      <c r="Q62" s="45">
        <v>0</v>
      </c>
    </row>
    <row r="63" spans="1:253" s="29" customFormat="1" ht="21" customHeight="1" x14ac:dyDescent="0.2">
      <c r="A63" s="64"/>
      <c r="B63" s="63"/>
      <c r="C63" s="78"/>
      <c r="D63" s="30" t="s">
        <v>45</v>
      </c>
      <c r="E63" s="45">
        <f>SUM(F63:Q63)</f>
        <v>16067.698</v>
      </c>
      <c r="F63" s="45">
        <f>800+2059.2+750+1350+3086.2+375</f>
        <v>8420.4</v>
      </c>
      <c r="G63" s="45">
        <f>30+100.86</f>
        <v>130.86000000000001</v>
      </c>
      <c r="H63" s="45">
        <v>393.1</v>
      </c>
      <c r="I63" s="45">
        <v>601.33799999999997</v>
      </c>
      <c r="J63" s="45">
        <v>0</v>
      </c>
      <c r="K63" s="45">
        <f>3672</f>
        <v>3672</v>
      </c>
      <c r="L63" s="46">
        <v>2850</v>
      </c>
      <c r="M63" s="45">
        <v>0</v>
      </c>
      <c r="N63" s="45">
        <v>0</v>
      </c>
      <c r="O63" s="45">
        <v>0</v>
      </c>
      <c r="P63" s="45">
        <v>0</v>
      </c>
      <c r="Q63" s="45">
        <v>0</v>
      </c>
    </row>
    <row r="64" spans="1:253" s="29" customFormat="1" ht="15.75" customHeight="1" x14ac:dyDescent="0.2">
      <c r="A64" s="64"/>
      <c r="B64" s="63"/>
      <c r="C64" s="78"/>
      <c r="D64" s="30" t="s">
        <v>46</v>
      </c>
      <c r="E64" s="45">
        <f>SUM(F64:Q64)</f>
        <v>0</v>
      </c>
      <c r="F64" s="45">
        <v>0</v>
      </c>
      <c r="G64" s="45">
        <v>0</v>
      </c>
      <c r="H64" s="45">
        <v>0</v>
      </c>
      <c r="I64" s="45">
        <v>0</v>
      </c>
      <c r="J64" s="45">
        <v>0</v>
      </c>
      <c r="K64" s="45">
        <v>0</v>
      </c>
      <c r="L64" s="46">
        <v>0</v>
      </c>
      <c r="M64" s="45">
        <v>0</v>
      </c>
      <c r="N64" s="45">
        <v>0</v>
      </c>
      <c r="O64" s="45">
        <v>0</v>
      </c>
      <c r="P64" s="45">
        <v>0</v>
      </c>
      <c r="Q64" s="45">
        <v>0</v>
      </c>
    </row>
    <row r="65" spans="1:253" s="29" customFormat="1" ht="21" customHeight="1" x14ac:dyDescent="0.2">
      <c r="A65" s="64"/>
      <c r="B65" s="63"/>
      <c r="C65" s="78" t="s">
        <v>7</v>
      </c>
      <c r="D65" s="30"/>
      <c r="E65" s="45">
        <f>E66+E67+E68+E69</f>
        <v>34782.251856065428</v>
      </c>
      <c r="F65" s="45">
        <f t="shared" ref="F65:Q65" si="66">F66+F67+F68+F69</f>
        <v>2041</v>
      </c>
      <c r="G65" s="45">
        <f t="shared" si="66"/>
        <v>2716</v>
      </c>
      <c r="H65" s="45">
        <f t="shared" si="66"/>
        <v>4250</v>
      </c>
      <c r="I65" s="45">
        <f t="shared" si="66"/>
        <v>5358.1307999999999</v>
      </c>
      <c r="J65" s="45">
        <f t="shared" si="66"/>
        <v>7259.2650000000003</v>
      </c>
      <c r="K65" s="45">
        <f t="shared" si="66"/>
        <v>3916.4302299999999</v>
      </c>
      <c r="L65" s="45">
        <f t="shared" si="66"/>
        <v>3243.1302299999998</v>
      </c>
      <c r="M65" s="45">
        <f t="shared" si="66"/>
        <v>1581.10465</v>
      </c>
      <c r="N65" s="45">
        <f t="shared" si="66"/>
        <v>1062.1511599999999</v>
      </c>
      <c r="O65" s="45">
        <f t="shared" si="66"/>
        <v>1089.76709016</v>
      </c>
      <c r="P65" s="45">
        <f t="shared" si="66"/>
        <v>1118.10103450416</v>
      </c>
      <c r="Q65" s="45">
        <f t="shared" si="66"/>
        <v>1147.171661401268</v>
      </c>
    </row>
    <row r="66" spans="1:253" s="29" customFormat="1" ht="21" customHeight="1" x14ac:dyDescent="0.2">
      <c r="A66" s="64"/>
      <c r="B66" s="63"/>
      <c r="C66" s="78"/>
      <c r="D66" s="30" t="s">
        <v>47</v>
      </c>
      <c r="E66" s="45">
        <f>SUM(F66:Q66)</f>
        <v>2567.2280879454283</v>
      </c>
      <c r="F66" s="45">
        <f>150+120</f>
        <v>270</v>
      </c>
      <c r="G66" s="45">
        <f>170+120</f>
        <v>290</v>
      </c>
      <c r="H66" s="45">
        <f>180+130</f>
        <v>310</v>
      </c>
      <c r="I66" s="45">
        <v>510</v>
      </c>
      <c r="J66" s="45">
        <v>310</v>
      </c>
      <c r="K66" s="45">
        <v>233.43022999999999</v>
      </c>
      <c r="L66" s="46">
        <v>233.43022999999999</v>
      </c>
      <c r="M66" s="45">
        <v>131.10464999999999</v>
      </c>
      <c r="N66" s="45">
        <v>67.151160000000004</v>
      </c>
      <c r="O66" s="45">
        <f t="shared" ref="O66:O74" si="67">N66*1.026</f>
        <v>68.897090160000005</v>
      </c>
      <c r="P66" s="45">
        <f t="shared" ref="P66:P74" si="68">O66*1.026</f>
        <v>70.688414504160008</v>
      </c>
      <c r="Q66" s="45">
        <f t="shared" ref="Q66:Q74" si="69">P66*1.026</f>
        <v>72.526313281268173</v>
      </c>
    </row>
    <row r="67" spans="1:253" s="29" customFormat="1" ht="21" customHeight="1" x14ac:dyDescent="0.2">
      <c r="A67" s="64"/>
      <c r="B67" s="63"/>
      <c r="C67" s="78"/>
      <c r="D67" s="30" t="s">
        <v>48</v>
      </c>
      <c r="E67" s="45">
        <f>SUM(F67:Q67)</f>
        <v>6127.4247091999996</v>
      </c>
      <c r="F67" s="45">
        <f>200+100</f>
        <v>300</v>
      </c>
      <c r="G67" s="45">
        <f>326</f>
        <v>326</v>
      </c>
      <c r="H67" s="45">
        <f>200+400+100</f>
        <v>700</v>
      </c>
      <c r="I67" s="45">
        <v>430</v>
      </c>
      <c r="J67" s="45">
        <v>800</v>
      </c>
      <c r="K67" s="45">
        <v>800</v>
      </c>
      <c r="L67" s="46">
        <v>450</v>
      </c>
      <c r="M67" s="45">
        <v>450</v>
      </c>
      <c r="N67" s="45">
        <v>450</v>
      </c>
      <c r="O67" s="45">
        <f t="shared" si="67"/>
        <v>461.7</v>
      </c>
      <c r="P67" s="45">
        <f t="shared" si="68"/>
        <v>473.70420000000001</v>
      </c>
      <c r="Q67" s="45">
        <f t="shared" si="69"/>
        <v>486.02050920000005</v>
      </c>
    </row>
    <row r="68" spans="1:253" s="29" customFormat="1" ht="21" customHeight="1" x14ac:dyDescent="0.2">
      <c r="A68" s="64"/>
      <c r="B68" s="63"/>
      <c r="C68" s="78"/>
      <c r="D68" s="30" t="s">
        <v>45</v>
      </c>
      <c r="E68" s="45">
        <f>SUM(F68:Q68)</f>
        <v>24837.599058919997</v>
      </c>
      <c r="F68" s="45">
        <f>170+400+150+150+271+150</f>
        <v>1291</v>
      </c>
      <c r="G68" s="45">
        <f>340+400+850.025+139.975+200</f>
        <v>1930</v>
      </c>
      <c r="H68" s="45">
        <f>400+1150+660+100+340+200+220+100-100</f>
        <v>3070</v>
      </c>
      <c r="I68" s="60">
        <v>4248.1307999999999</v>
      </c>
      <c r="J68" s="45">
        <v>5869.2650000000003</v>
      </c>
      <c r="K68" s="45">
        <v>2603</v>
      </c>
      <c r="L68" s="61">
        <f>2409.7+150</f>
        <v>2559.6999999999998</v>
      </c>
      <c r="M68" s="45">
        <v>1000</v>
      </c>
      <c r="N68" s="45">
        <v>545</v>
      </c>
      <c r="O68" s="45">
        <f>N68*1.026</f>
        <v>559.16999999999996</v>
      </c>
      <c r="P68" s="45">
        <f>O68*1.026</f>
        <v>573.70841999999993</v>
      </c>
      <c r="Q68" s="45">
        <f>P68*1.026</f>
        <v>588.62483891999989</v>
      </c>
    </row>
    <row r="69" spans="1:253" s="29" customFormat="1" ht="21.75" customHeight="1" x14ac:dyDescent="0.2">
      <c r="A69" s="64"/>
      <c r="B69" s="63"/>
      <c r="C69" s="78"/>
      <c r="D69" s="30" t="s">
        <v>46</v>
      </c>
      <c r="E69" s="45">
        <f>SUM(F69:Q69)</f>
        <v>1250</v>
      </c>
      <c r="F69" s="45">
        <v>180</v>
      </c>
      <c r="G69" s="45">
        <v>170</v>
      </c>
      <c r="H69" s="45">
        <v>170</v>
      </c>
      <c r="I69" s="45">
        <v>170</v>
      </c>
      <c r="J69" s="45">
        <v>280</v>
      </c>
      <c r="K69" s="45">
        <v>280</v>
      </c>
      <c r="L69" s="46">
        <v>0</v>
      </c>
      <c r="M69" s="45">
        <v>0</v>
      </c>
      <c r="N69" s="45">
        <f t="shared" ref="N69:N74" si="70">M69*1.026</f>
        <v>0</v>
      </c>
      <c r="O69" s="45">
        <f t="shared" si="67"/>
        <v>0</v>
      </c>
      <c r="P69" s="45">
        <f t="shared" si="68"/>
        <v>0</v>
      </c>
      <c r="Q69" s="45">
        <f t="shared" si="69"/>
        <v>0</v>
      </c>
    </row>
    <row r="70" spans="1:253" s="29" customFormat="1" ht="21" customHeight="1" x14ac:dyDescent="0.2">
      <c r="A70" s="64"/>
      <c r="B70" s="63"/>
      <c r="C70" s="52" t="s">
        <v>8</v>
      </c>
      <c r="D70" s="35"/>
      <c r="E70" s="45">
        <f t="shared" ref="E70:E74" si="71">SUM(F70:Q70)</f>
        <v>0</v>
      </c>
      <c r="F70" s="45">
        <v>0</v>
      </c>
      <c r="G70" s="45">
        <v>0</v>
      </c>
      <c r="H70" s="45">
        <v>0</v>
      </c>
      <c r="I70" s="45">
        <v>0</v>
      </c>
      <c r="J70" s="45">
        <v>0</v>
      </c>
      <c r="K70" s="45">
        <v>0</v>
      </c>
      <c r="L70" s="46">
        <v>0</v>
      </c>
      <c r="M70" s="45">
        <f t="shared" ref="M70:M74" si="72">L70*1.026</f>
        <v>0</v>
      </c>
      <c r="N70" s="45">
        <f t="shared" si="70"/>
        <v>0</v>
      </c>
      <c r="O70" s="45">
        <f t="shared" si="67"/>
        <v>0</v>
      </c>
      <c r="P70" s="45">
        <f t="shared" si="68"/>
        <v>0</v>
      </c>
      <c r="Q70" s="45">
        <f t="shared" si="69"/>
        <v>0</v>
      </c>
    </row>
    <row r="71" spans="1:253" s="29" customFormat="1" ht="25.5" x14ac:dyDescent="0.2">
      <c r="A71" s="64"/>
      <c r="B71" s="63"/>
      <c r="C71" s="52" t="s">
        <v>59</v>
      </c>
      <c r="D71" s="35"/>
      <c r="E71" s="45">
        <f t="shared" si="71"/>
        <v>0</v>
      </c>
      <c r="F71" s="45">
        <v>0</v>
      </c>
      <c r="G71" s="45">
        <v>0</v>
      </c>
      <c r="H71" s="45">
        <v>0</v>
      </c>
      <c r="I71" s="45">
        <v>0</v>
      </c>
      <c r="J71" s="45">
        <v>0</v>
      </c>
      <c r="K71" s="45">
        <v>0</v>
      </c>
      <c r="L71" s="46">
        <v>0</v>
      </c>
      <c r="M71" s="45">
        <f t="shared" si="72"/>
        <v>0</v>
      </c>
      <c r="N71" s="45">
        <f t="shared" si="70"/>
        <v>0</v>
      </c>
      <c r="O71" s="45">
        <f t="shared" si="67"/>
        <v>0</v>
      </c>
      <c r="P71" s="45">
        <f t="shared" si="68"/>
        <v>0</v>
      </c>
      <c r="Q71" s="45">
        <f t="shared" si="69"/>
        <v>0</v>
      </c>
    </row>
    <row r="72" spans="1:253" s="29" customFormat="1" ht="25.5" x14ac:dyDescent="0.2">
      <c r="A72" s="64"/>
      <c r="B72" s="63"/>
      <c r="C72" s="52" t="s">
        <v>60</v>
      </c>
      <c r="D72" s="30"/>
      <c r="E72" s="45">
        <f t="shared" si="71"/>
        <v>0</v>
      </c>
      <c r="F72" s="45">
        <v>0</v>
      </c>
      <c r="G72" s="45">
        <v>0</v>
      </c>
      <c r="H72" s="45">
        <v>0</v>
      </c>
      <c r="I72" s="45">
        <v>0</v>
      </c>
      <c r="J72" s="45">
        <v>0</v>
      </c>
      <c r="K72" s="45">
        <v>0</v>
      </c>
      <c r="L72" s="46">
        <v>0</v>
      </c>
      <c r="M72" s="45">
        <f t="shared" si="72"/>
        <v>0</v>
      </c>
      <c r="N72" s="45">
        <f t="shared" si="70"/>
        <v>0</v>
      </c>
      <c r="O72" s="45">
        <f t="shared" si="67"/>
        <v>0</v>
      </c>
      <c r="P72" s="45">
        <f t="shared" si="68"/>
        <v>0</v>
      </c>
      <c r="Q72" s="45">
        <f t="shared" si="69"/>
        <v>0</v>
      </c>
    </row>
    <row r="73" spans="1:253" s="29" customFormat="1" ht="25.5" x14ac:dyDescent="0.2">
      <c r="A73" s="64"/>
      <c r="B73" s="63"/>
      <c r="C73" s="52" t="s">
        <v>61</v>
      </c>
      <c r="D73" s="30"/>
      <c r="E73" s="45">
        <f t="shared" si="71"/>
        <v>0</v>
      </c>
      <c r="F73" s="45">
        <v>0</v>
      </c>
      <c r="G73" s="45">
        <v>0</v>
      </c>
      <c r="H73" s="45">
        <v>0</v>
      </c>
      <c r="I73" s="45">
        <v>0</v>
      </c>
      <c r="J73" s="45">
        <v>0</v>
      </c>
      <c r="K73" s="45">
        <v>0</v>
      </c>
      <c r="L73" s="46">
        <v>0</v>
      </c>
      <c r="M73" s="45">
        <f t="shared" si="72"/>
        <v>0</v>
      </c>
      <c r="N73" s="45">
        <f t="shared" si="70"/>
        <v>0</v>
      </c>
      <c r="O73" s="45">
        <f t="shared" si="67"/>
        <v>0</v>
      </c>
      <c r="P73" s="45">
        <f t="shared" si="68"/>
        <v>0</v>
      </c>
      <c r="Q73" s="45">
        <f t="shared" si="69"/>
        <v>0</v>
      </c>
    </row>
    <row r="74" spans="1:253" s="33" customFormat="1" ht="38.25" customHeight="1" thickBot="1" x14ac:dyDescent="0.25">
      <c r="A74" s="64"/>
      <c r="B74" s="63"/>
      <c r="C74" s="52" t="s">
        <v>77</v>
      </c>
      <c r="D74" s="31"/>
      <c r="E74" s="45">
        <f t="shared" si="71"/>
        <v>0</v>
      </c>
      <c r="F74" s="45">
        <v>0</v>
      </c>
      <c r="G74" s="45">
        <v>0</v>
      </c>
      <c r="H74" s="45">
        <v>0</v>
      </c>
      <c r="I74" s="45">
        <v>0</v>
      </c>
      <c r="J74" s="45">
        <v>0</v>
      </c>
      <c r="K74" s="45">
        <v>0</v>
      </c>
      <c r="L74" s="46">
        <v>0</v>
      </c>
      <c r="M74" s="45">
        <f t="shared" si="72"/>
        <v>0</v>
      </c>
      <c r="N74" s="45">
        <f t="shared" si="70"/>
        <v>0</v>
      </c>
      <c r="O74" s="45">
        <f t="shared" si="67"/>
        <v>0</v>
      </c>
      <c r="P74" s="45">
        <f t="shared" si="68"/>
        <v>0</v>
      </c>
      <c r="Q74" s="45">
        <f t="shared" si="69"/>
        <v>0</v>
      </c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  <c r="FY74" s="29"/>
      <c r="FZ74" s="29"/>
      <c r="GA74" s="29"/>
      <c r="GB74" s="29"/>
      <c r="GC74" s="29"/>
      <c r="GD74" s="29"/>
      <c r="GE74" s="29"/>
      <c r="GF74" s="29"/>
      <c r="GG74" s="29"/>
      <c r="GH74" s="29"/>
      <c r="GI74" s="29"/>
      <c r="GJ74" s="29"/>
      <c r="GK74" s="29"/>
      <c r="GL74" s="29"/>
      <c r="GM74" s="29"/>
      <c r="GN74" s="29"/>
      <c r="GO74" s="29"/>
      <c r="GP74" s="29"/>
      <c r="GQ74" s="29"/>
      <c r="GR74" s="29"/>
      <c r="GS74" s="29"/>
      <c r="GT74" s="29"/>
      <c r="GU74" s="29"/>
      <c r="GV74" s="29"/>
      <c r="GW74" s="29"/>
      <c r="GX74" s="29"/>
      <c r="GY74" s="29"/>
      <c r="GZ74" s="29"/>
      <c r="HA74" s="29"/>
      <c r="HB74" s="29"/>
      <c r="HC74" s="29"/>
      <c r="HD74" s="29"/>
      <c r="HE74" s="29"/>
      <c r="HF74" s="29"/>
      <c r="HG74" s="29"/>
      <c r="HH74" s="29"/>
      <c r="HI74" s="29"/>
      <c r="HJ74" s="29"/>
      <c r="HK74" s="29"/>
      <c r="HL74" s="29"/>
      <c r="HM74" s="29"/>
      <c r="HN74" s="29"/>
      <c r="HO74" s="29"/>
      <c r="HP74" s="29"/>
      <c r="HQ74" s="29"/>
      <c r="HR74" s="29"/>
      <c r="HS74" s="29"/>
      <c r="HT74" s="29"/>
      <c r="HU74" s="29"/>
      <c r="HV74" s="29"/>
      <c r="HW74" s="29"/>
      <c r="HX74" s="29"/>
      <c r="HY74" s="29"/>
      <c r="HZ74" s="29"/>
      <c r="IA74" s="29"/>
      <c r="IB74" s="29"/>
      <c r="IC74" s="29"/>
      <c r="ID74" s="29"/>
      <c r="IE74" s="29"/>
      <c r="IF74" s="29"/>
      <c r="IG74" s="29"/>
      <c r="IH74" s="29"/>
      <c r="II74" s="29"/>
      <c r="IJ74" s="29"/>
      <c r="IK74" s="29"/>
      <c r="IL74" s="29"/>
      <c r="IM74" s="29"/>
      <c r="IN74" s="29"/>
      <c r="IO74" s="29"/>
      <c r="IP74" s="29"/>
      <c r="IQ74" s="29"/>
      <c r="IR74" s="29"/>
      <c r="IS74" s="29"/>
    </row>
    <row r="75" spans="1:253" s="32" customFormat="1" ht="23.25" customHeight="1" x14ac:dyDescent="0.2">
      <c r="A75" s="64" t="s">
        <v>35</v>
      </c>
      <c r="B75" s="63" t="s">
        <v>54</v>
      </c>
      <c r="C75" s="52" t="s">
        <v>34</v>
      </c>
      <c r="D75" s="30"/>
      <c r="E75" s="45">
        <f>E76+E79+E83+E84+E85+E86</f>
        <v>15674.423103200003</v>
      </c>
      <c r="F75" s="45">
        <f t="shared" ref="F75:Q75" si="73">F76+F79+F83+F84+F85+F86</f>
        <v>3130.9560000000001</v>
      </c>
      <c r="G75" s="45">
        <f t="shared" si="73"/>
        <v>1875.896</v>
      </c>
      <c r="H75" s="45">
        <f t="shared" si="73"/>
        <v>1321.9</v>
      </c>
      <c r="I75" s="45">
        <f t="shared" si="73"/>
        <v>2164.46</v>
      </c>
      <c r="J75" s="45">
        <f t="shared" si="73"/>
        <v>589.31600000000003</v>
      </c>
      <c r="K75" s="45">
        <f t="shared" si="73"/>
        <v>633.79</v>
      </c>
      <c r="L75" s="45">
        <f t="shared" si="73"/>
        <v>1750</v>
      </c>
      <c r="M75" s="45">
        <f t="shared" si="73"/>
        <v>1297</v>
      </c>
      <c r="N75" s="45">
        <f t="shared" si="73"/>
        <v>700</v>
      </c>
      <c r="O75" s="45">
        <f t="shared" si="73"/>
        <v>718.2</v>
      </c>
      <c r="P75" s="45">
        <f t="shared" si="73"/>
        <v>736.8732</v>
      </c>
      <c r="Q75" s="45">
        <f t="shared" si="73"/>
        <v>756.03190319999999</v>
      </c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  <c r="FY75" s="29"/>
      <c r="FZ75" s="29"/>
      <c r="GA75" s="29"/>
      <c r="GB75" s="29"/>
      <c r="GC75" s="29"/>
      <c r="GD75" s="29"/>
      <c r="GE75" s="29"/>
      <c r="GF75" s="29"/>
      <c r="GG75" s="29"/>
      <c r="GH75" s="29"/>
      <c r="GI75" s="29"/>
      <c r="GJ75" s="29"/>
      <c r="GK75" s="29"/>
      <c r="GL75" s="29"/>
      <c r="GM75" s="29"/>
      <c r="GN75" s="29"/>
      <c r="GO75" s="29"/>
      <c r="GP75" s="29"/>
      <c r="GQ75" s="29"/>
      <c r="GR75" s="29"/>
      <c r="GS75" s="29"/>
      <c r="GT75" s="29"/>
      <c r="GU75" s="29"/>
      <c r="GV75" s="29"/>
      <c r="GW75" s="29"/>
      <c r="GX75" s="29"/>
      <c r="GY75" s="29"/>
      <c r="GZ75" s="29"/>
      <c r="HA75" s="29"/>
      <c r="HB75" s="29"/>
      <c r="HC75" s="29"/>
      <c r="HD75" s="29"/>
      <c r="HE75" s="29"/>
      <c r="HF75" s="29"/>
      <c r="HG75" s="29"/>
      <c r="HH75" s="29"/>
      <c r="HI75" s="29"/>
      <c r="HJ75" s="29"/>
      <c r="HK75" s="29"/>
      <c r="HL75" s="29"/>
      <c r="HM75" s="29"/>
      <c r="HN75" s="29"/>
      <c r="HO75" s="29"/>
      <c r="HP75" s="29"/>
      <c r="HQ75" s="29"/>
      <c r="HR75" s="29"/>
      <c r="HS75" s="29"/>
      <c r="HT75" s="29"/>
      <c r="HU75" s="29"/>
      <c r="HV75" s="29"/>
      <c r="HW75" s="29"/>
      <c r="HX75" s="29"/>
      <c r="HY75" s="29"/>
      <c r="HZ75" s="29"/>
      <c r="IA75" s="29"/>
      <c r="IB75" s="29"/>
      <c r="IC75" s="29"/>
      <c r="ID75" s="29"/>
      <c r="IE75" s="29"/>
      <c r="IF75" s="29"/>
      <c r="IG75" s="29"/>
      <c r="IH75" s="29"/>
      <c r="II75" s="29"/>
      <c r="IJ75" s="29"/>
      <c r="IK75" s="29"/>
      <c r="IL75" s="29"/>
      <c r="IM75" s="29"/>
      <c r="IN75" s="29"/>
      <c r="IO75" s="29"/>
      <c r="IP75" s="29"/>
      <c r="IQ75" s="29"/>
      <c r="IR75" s="29"/>
      <c r="IS75" s="29"/>
    </row>
    <row r="76" spans="1:253" s="29" customFormat="1" ht="23.25" customHeight="1" x14ac:dyDescent="0.2">
      <c r="A76" s="64"/>
      <c r="B76" s="63"/>
      <c r="C76" s="78" t="s">
        <v>6</v>
      </c>
      <c r="D76" s="30"/>
      <c r="E76" s="45">
        <f>E77+E78</f>
        <v>1415.4528</v>
      </c>
      <c r="F76" s="45">
        <f t="shared" ref="F76:Q76" si="74">F77+F78</f>
        <v>1345.1320000000001</v>
      </c>
      <c r="G76" s="45">
        <f t="shared" si="74"/>
        <v>0</v>
      </c>
      <c r="H76" s="45">
        <f t="shared" si="74"/>
        <v>0</v>
      </c>
      <c r="I76" s="45">
        <f t="shared" si="74"/>
        <v>25.320799999999998</v>
      </c>
      <c r="J76" s="45">
        <f t="shared" si="74"/>
        <v>0</v>
      </c>
      <c r="K76" s="45">
        <f t="shared" si="74"/>
        <v>45</v>
      </c>
      <c r="L76" s="45">
        <f t="shared" si="74"/>
        <v>0</v>
      </c>
      <c r="M76" s="45">
        <f t="shared" si="74"/>
        <v>0</v>
      </c>
      <c r="N76" s="45">
        <f t="shared" si="74"/>
        <v>0</v>
      </c>
      <c r="O76" s="45">
        <f t="shared" si="74"/>
        <v>0</v>
      </c>
      <c r="P76" s="45">
        <f t="shared" si="74"/>
        <v>0</v>
      </c>
      <c r="Q76" s="45">
        <f t="shared" si="74"/>
        <v>0</v>
      </c>
    </row>
    <row r="77" spans="1:253" s="29" customFormat="1" ht="23.25" customHeight="1" x14ac:dyDescent="0.2">
      <c r="A77" s="64"/>
      <c r="B77" s="63"/>
      <c r="C77" s="78"/>
      <c r="D77" s="30" t="s">
        <v>49</v>
      </c>
      <c r="E77" s="45">
        <f>SUM(F77:Q77)</f>
        <v>0</v>
      </c>
      <c r="F77" s="45">
        <v>0</v>
      </c>
      <c r="G77" s="45">
        <v>0</v>
      </c>
      <c r="H77" s="45">
        <v>0</v>
      </c>
      <c r="I77" s="45">
        <v>0</v>
      </c>
      <c r="J77" s="45">
        <v>0</v>
      </c>
      <c r="K77" s="45">
        <v>0</v>
      </c>
      <c r="L77" s="46">
        <v>0</v>
      </c>
      <c r="M77" s="45">
        <v>0</v>
      </c>
      <c r="N77" s="45">
        <v>0</v>
      </c>
      <c r="O77" s="45">
        <v>0</v>
      </c>
      <c r="P77" s="45">
        <v>0</v>
      </c>
      <c r="Q77" s="45">
        <v>0</v>
      </c>
    </row>
    <row r="78" spans="1:253" s="29" customFormat="1" ht="23.25" customHeight="1" x14ac:dyDescent="0.2">
      <c r="A78" s="64"/>
      <c r="B78" s="63"/>
      <c r="C78" s="78"/>
      <c r="D78" s="31" t="s">
        <v>45</v>
      </c>
      <c r="E78" s="45">
        <f>SUM(F78:Q78)</f>
        <v>1415.4528</v>
      </c>
      <c r="F78" s="45">
        <v>1345.1320000000001</v>
      </c>
      <c r="G78" s="45">
        <v>0</v>
      </c>
      <c r="H78" s="45">
        <v>0</v>
      </c>
      <c r="I78" s="45">
        <v>25.320799999999998</v>
      </c>
      <c r="J78" s="45">
        <v>0</v>
      </c>
      <c r="K78" s="45">
        <v>45</v>
      </c>
      <c r="L78" s="46">
        <v>0</v>
      </c>
      <c r="M78" s="45">
        <v>0</v>
      </c>
      <c r="N78" s="45">
        <v>0</v>
      </c>
      <c r="O78" s="45">
        <v>0</v>
      </c>
      <c r="P78" s="45">
        <v>0</v>
      </c>
      <c r="Q78" s="45">
        <v>0</v>
      </c>
    </row>
    <row r="79" spans="1:253" s="29" customFormat="1" ht="23.25" customHeight="1" x14ac:dyDescent="0.2">
      <c r="A79" s="64"/>
      <c r="B79" s="63"/>
      <c r="C79" s="78" t="s">
        <v>7</v>
      </c>
      <c r="D79" s="31"/>
      <c r="E79" s="45">
        <f>E81+E82+E80</f>
        <v>14258.970303200002</v>
      </c>
      <c r="F79" s="45">
        <f t="shared" ref="F79:Q79" si="75">F81+F82+F80</f>
        <v>1785.8240000000001</v>
      </c>
      <c r="G79" s="45">
        <f t="shared" si="75"/>
        <v>1875.896</v>
      </c>
      <c r="H79" s="45">
        <f t="shared" si="75"/>
        <v>1321.9</v>
      </c>
      <c r="I79" s="45">
        <f t="shared" si="75"/>
        <v>2139.1392000000001</v>
      </c>
      <c r="J79" s="45">
        <f t="shared" si="75"/>
        <v>589.31600000000003</v>
      </c>
      <c r="K79" s="45">
        <f t="shared" si="75"/>
        <v>588.79</v>
      </c>
      <c r="L79" s="45">
        <f t="shared" si="75"/>
        <v>1750</v>
      </c>
      <c r="M79" s="45">
        <f t="shared" si="75"/>
        <v>1297</v>
      </c>
      <c r="N79" s="45">
        <f t="shared" si="75"/>
        <v>700</v>
      </c>
      <c r="O79" s="45">
        <f t="shared" si="75"/>
        <v>718.2</v>
      </c>
      <c r="P79" s="45">
        <f t="shared" si="75"/>
        <v>736.8732</v>
      </c>
      <c r="Q79" s="45">
        <f t="shared" si="75"/>
        <v>756.03190319999999</v>
      </c>
    </row>
    <row r="80" spans="1:253" s="29" customFormat="1" ht="23.25" customHeight="1" x14ac:dyDescent="0.2">
      <c r="A80" s="64"/>
      <c r="B80" s="63"/>
      <c r="C80" s="78"/>
      <c r="D80" s="31" t="s">
        <v>70</v>
      </c>
      <c r="E80" s="45">
        <f>SUM(F80:Q80)</f>
        <v>3929.360788</v>
      </c>
      <c r="F80" s="45">
        <v>0</v>
      </c>
      <c r="G80" s="45">
        <v>0</v>
      </c>
      <c r="H80" s="45">
        <v>0</v>
      </c>
      <c r="I80" s="45">
        <v>0</v>
      </c>
      <c r="J80" s="45">
        <v>0</v>
      </c>
      <c r="K80" s="45">
        <v>0</v>
      </c>
      <c r="L80" s="46">
        <v>1000</v>
      </c>
      <c r="M80" s="45">
        <v>850</v>
      </c>
      <c r="N80" s="45">
        <v>500</v>
      </c>
      <c r="O80" s="45">
        <f t="shared" ref="O80:O87" si="76">N80*1.026</f>
        <v>513</v>
      </c>
      <c r="P80" s="45">
        <f t="shared" ref="P80:P87" si="77">O80*1.026</f>
        <v>526.33799999999997</v>
      </c>
      <c r="Q80" s="45">
        <f t="shared" ref="Q80:Q87" si="78">P80*1.026</f>
        <v>540.02278799999999</v>
      </c>
    </row>
    <row r="81" spans="1:253" s="29" customFormat="1" ht="25.5" customHeight="1" x14ac:dyDescent="0.2">
      <c r="A81" s="64"/>
      <c r="B81" s="63"/>
      <c r="C81" s="78"/>
      <c r="D81" s="31" t="s">
        <v>49</v>
      </c>
      <c r="E81" s="45">
        <f>SUM(F81:Q81)</f>
        <v>6914.4113152000009</v>
      </c>
      <c r="F81" s="45">
        <v>1302.8240000000001</v>
      </c>
      <c r="G81" s="45">
        <v>1245.896</v>
      </c>
      <c r="H81" s="45">
        <v>601.9</v>
      </c>
      <c r="I81" s="45">
        <v>659.84</v>
      </c>
      <c r="J81" s="45">
        <v>588.41700000000003</v>
      </c>
      <c r="K81" s="45">
        <v>583.79</v>
      </c>
      <c r="L81" s="46">
        <v>700</v>
      </c>
      <c r="M81" s="45">
        <v>400</v>
      </c>
      <c r="N81" s="45">
        <v>200</v>
      </c>
      <c r="O81" s="45">
        <f t="shared" si="76"/>
        <v>205.20000000000002</v>
      </c>
      <c r="P81" s="45">
        <f t="shared" si="77"/>
        <v>210.53520000000003</v>
      </c>
      <c r="Q81" s="45">
        <f t="shared" si="78"/>
        <v>216.00911520000002</v>
      </c>
    </row>
    <row r="82" spans="1:253" s="29" customFormat="1" ht="21.75" customHeight="1" x14ac:dyDescent="0.2">
      <c r="A82" s="64"/>
      <c r="B82" s="63"/>
      <c r="C82" s="78"/>
      <c r="D82" s="31" t="s">
        <v>45</v>
      </c>
      <c r="E82" s="45">
        <f>SUM(F82:Q82)</f>
        <v>3415.1981999999998</v>
      </c>
      <c r="F82" s="45">
        <f>283+200</f>
        <v>483</v>
      </c>
      <c r="G82" s="45">
        <f>400+230</f>
        <v>630</v>
      </c>
      <c r="H82" s="45">
        <f>420+300</f>
        <v>720</v>
      </c>
      <c r="I82" s="45">
        <v>1479.2991999999999</v>
      </c>
      <c r="J82" s="45">
        <v>0.89900000000000002</v>
      </c>
      <c r="K82" s="45">
        <v>5</v>
      </c>
      <c r="L82" s="46">
        <v>50</v>
      </c>
      <c r="M82" s="45">
        <v>47</v>
      </c>
      <c r="N82" s="45">
        <v>0</v>
      </c>
      <c r="O82" s="45">
        <f t="shared" si="76"/>
        <v>0</v>
      </c>
      <c r="P82" s="45">
        <f t="shared" si="77"/>
        <v>0</v>
      </c>
      <c r="Q82" s="45">
        <f t="shared" si="78"/>
        <v>0</v>
      </c>
    </row>
    <row r="83" spans="1:253" s="29" customFormat="1" ht="19.5" customHeight="1" x14ac:dyDescent="0.2">
      <c r="A83" s="64"/>
      <c r="B83" s="63"/>
      <c r="C83" s="52" t="s">
        <v>8</v>
      </c>
      <c r="D83" s="30"/>
      <c r="E83" s="45">
        <f t="shared" ref="E83:E87" si="79">SUM(F83:Q83)</f>
        <v>0</v>
      </c>
      <c r="F83" s="45">
        <v>0</v>
      </c>
      <c r="G83" s="45">
        <v>0</v>
      </c>
      <c r="H83" s="45">
        <v>0</v>
      </c>
      <c r="I83" s="45">
        <v>0</v>
      </c>
      <c r="J83" s="45">
        <v>0</v>
      </c>
      <c r="K83" s="45">
        <v>0</v>
      </c>
      <c r="L83" s="46">
        <v>0</v>
      </c>
      <c r="M83" s="45">
        <f t="shared" ref="M83:M87" si="80">L83*1.026</f>
        <v>0</v>
      </c>
      <c r="N83" s="45">
        <f t="shared" ref="N83:N87" si="81">M83*1.026</f>
        <v>0</v>
      </c>
      <c r="O83" s="45">
        <f t="shared" si="76"/>
        <v>0</v>
      </c>
      <c r="P83" s="45">
        <f t="shared" si="77"/>
        <v>0</v>
      </c>
      <c r="Q83" s="45">
        <f t="shared" si="78"/>
        <v>0</v>
      </c>
    </row>
    <row r="84" spans="1:253" s="29" customFormat="1" ht="25.5" x14ac:dyDescent="0.2">
      <c r="A84" s="64"/>
      <c r="B84" s="63"/>
      <c r="C84" s="52" t="s">
        <v>59</v>
      </c>
      <c r="D84" s="30"/>
      <c r="E84" s="45">
        <f t="shared" si="79"/>
        <v>0</v>
      </c>
      <c r="F84" s="45">
        <v>0</v>
      </c>
      <c r="G84" s="45">
        <v>0</v>
      </c>
      <c r="H84" s="45">
        <v>0</v>
      </c>
      <c r="I84" s="45">
        <v>0</v>
      </c>
      <c r="J84" s="45">
        <v>0</v>
      </c>
      <c r="K84" s="45">
        <v>0</v>
      </c>
      <c r="L84" s="46">
        <v>0</v>
      </c>
      <c r="M84" s="45">
        <f t="shared" si="80"/>
        <v>0</v>
      </c>
      <c r="N84" s="45">
        <f t="shared" si="81"/>
        <v>0</v>
      </c>
      <c r="O84" s="45">
        <f t="shared" si="76"/>
        <v>0</v>
      </c>
      <c r="P84" s="45">
        <f t="shared" si="77"/>
        <v>0</v>
      </c>
      <c r="Q84" s="45">
        <f t="shared" si="78"/>
        <v>0</v>
      </c>
    </row>
    <row r="85" spans="1:253" s="29" customFormat="1" ht="25.5" x14ac:dyDescent="0.2">
      <c r="A85" s="64"/>
      <c r="B85" s="63"/>
      <c r="C85" s="52" t="s">
        <v>60</v>
      </c>
      <c r="D85" s="30"/>
      <c r="E85" s="45">
        <f t="shared" si="79"/>
        <v>0</v>
      </c>
      <c r="F85" s="45">
        <v>0</v>
      </c>
      <c r="G85" s="45">
        <v>0</v>
      </c>
      <c r="H85" s="45">
        <v>0</v>
      </c>
      <c r="I85" s="45">
        <v>0</v>
      </c>
      <c r="J85" s="45">
        <v>0</v>
      </c>
      <c r="K85" s="45">
        <v>0</v>
      </c>
      <c r="L85" s="46">
        <v>0</v>
      </c>
      <c r="M85" s="45">
        <f t="shared" si="80"/>
        <v>0</v>
      </c>
      <c r="N85" s="45">
        <f t="shared" si="81"/>
        <v>0</v>
      </c>
      <c r="O85" s="45">
        <f t="shared" si="76"/>
        <v>0</v>
      </c>
      <c r="P85" s="45">
        <f t="shared" si="77"/>
        <v>0</v>
      </c>
      <c r="Q85" s="45">
        <f t="shared" si="78"/>
        <v>0</v>
      </c>
    </row>
    <row r="86" spans="1:253" s="29" customFormat="1" ht="25.5" x14ac:dyDescent="0.2">
      <c r="A86" s="64"/>
      <c r="B86" s="63"/>
      <c r="C86" s="52" t="s">
        <v>61</v>
      </c>
      <c r="D86" s="30"/>
      <c r="E86" s="45">
        <f t="shared" si="79"/>
        <v>0</v>
      </c>
      <c r="F86" s="45">
        <v>0</v>
      </c>
      <c r="G86" s="45">
        <v>0</v>
      </c>
      <c r="H86" s="45">
        <v>0</v>
      </c>
      <c r="I86" s="45">
        <v>0</v>
      </c>
      <c r="J86" s="45">
        <v>0</v>
      </c>
      <c r="K86" s="45">
        <v>0</v>
      </c>
      <c r="L86" s="46">
        <v>0</v>
      </c>
      <c r="M86" s="45">
        <f t="shared" si="80"/>
        <v>0</v>
      </c>
      <c r="N86" s="45">
        <f t="shared" si="81"/>
        <v>0</v>
      </c>
      <c r="O86" s="45">
        <f t="shared" si="76"/>
        <v>0</v>
      </c>
      <c r="P86" s="45">
        <f t="shared" si="77"/>
        <v>0</v>
      </c>
      <c r="Q86" s="45">
        <f t="shared" si="78"/>
        <v>0</v>
      </c>
    </row>
    <row r="87" spans="1:253" s="33" customFormat="1" ht="40.5" customHeight="1" thickBot="1" x14ac:dyDescent="0.25">
      <c r="A87" s="64"/>
      <c r="B87" s="63"/>
      <c r="C87" s="52" t="s">
        <v>76</v>
      </c>
      <c r="D87" s="30"/>
      <c r="E87" s="45">
        <f t="shared" si="79"/>
        <v>0</v>
      </c>
      <c r="F87" s="45">
        <v>0</v>
      </c>
      <c r="G87" s="45">
        <v>0</v>
      </c>
      <c r="H87" s="45">
        <v>0</v>
      </c>
      <c r="I87" s="45">
        <v>0</v>
      </c>
      <c r="J87" s="45">
        <v>0</v>
      </c>
      <c r="K87" s="45">
        <v>0</v>
      </c>
      <c r="L87" s="46">
        <v>0</v>
      </c>
      <c r="M87" s="45">
        <f t="shared" si="80"/>
        <v>0</v>
      </c>
      <c r="N87" s="45">
        <f t="shared" si="81"/>
        <v>0</v>
      </c>
      <c r="O87" s="45">
        <f t="shared" si="76"/>
        <v>0</v>
      </c>
      <c r="P87" s="45">
        <f t="shared" si="77"/>
        <v>0</v>
      </c>
      <c r="Q87" s="45">
        <f t="shared" si="78"/>
        <v>0</v>
      </c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  <c r="FY87" s="29"/>
      <c r="FZ87" s="29"/>
      <c r="GA87" s="29"/>
      <c r="GB87" s="29"/>
      <c r="GC87" s="29"/>
      <c r="GD87" s="29"/>
      <c r="GE87" s="29"/>
      <c r="GF87" s="29"/>
      <c r="GG87" s="29"/>
      <c r="GH87" s="29"/>
      <c r="GI87" s="29"/>
      <c r="GJ87" s="29"/>
      <c r="GK87" s="29"/>
      <c r="GL87" s="29"/>
      <c r="GM87" s="29"/>
      <c r="GN87" s="29"/>
      <c r="GO87" s="29"/>
      <c r="GP87" s="29"/>
      <c r="GQ87" s="29"/>
      <c r="GR87" s="29"/>
      <c r="GS87" s="29"/>
      <c r="GT87" s="29"/>
      <c r="GU87" s="29"/>
      <c r="GV87" s="29"/>
      <c r="GW87" s="29"/>
      <c r="GX87" s="29"/>
      <c r="GY87" s="29"/>
      <c r="GZ87" s="29"/>
      <c r="HA87" s="29"/>
      <c r="HB87" s="29"/>
      <c r="HC87" s="29"/>
      <c r="HD87" s="29"/>
      <c r="HE87" s="29"/>
      <c r="HF87" s="29"/>
      <c r="HG87" s="29"/>
      <c r="HH87" s="29"/>
      <c r="HI87" s="29"/>
      <c r="HJ87" s="29"/>
      <c r="HK87" s="29"/>
      <c r="HL87" s="29"/>
      <c r="HM87" s="29"/>
      <c r="HN87" s="29"/>
      <c r="HO87" s="29"/>
      <c r="HP87" s="29"/>
      <c r="HQ87" s="29"/>
      <c r="HR87" s="29"/>
      <c r="HS87" s="29"/>
      <c r="HT87" s="29"/>
      <c r="HU87" s="29"/>
      <c r="HV87" s="29"/>
      <c r="HW87" s="29"/>
      <c r="HX87" s="29"/>
      <c r="HY87" s="29"/>
      <c r="HZ87" s="29"/>
      <c r="IA87" s="29"/>
      <c r="IB87" s="29"/>
      <c r="IC87" s="29"/>
      <c r="ID87" s="29"/>
      <c r="IE87" s="29"/>
      <c r="IF87" s="29"/>
      <c r="IG87" s="29"/>
      <c r="IH87" s="29"/>
      <c r="II87" s="29"/>
      <c r="IJ87" s="29"/>
      <c r="IK87" s="29"/>
      <c r="IL87" s="29"/>
      <c r="IM87" s="29"/>
      <c r="IN87" s="29"/>
      <c r="IO87" s="29"/>
      <c r="IP87" s="29"/>
      <c r="IQ87" s="29"/>
      <c r="IR87" s="29"/>
      <c r="IS87" s="29"/>
    </row>
    <row r="88" spans="1:253" s="29" customFormat="1" ht="19.5" customHeight="1" x14ac:dyDescent="0.2">
      <c r="A88" s="64" t="s">
        <v>14</v>
      </c>
      <c r="B88" s="63" t="s">
        <v>67</v>
      </c>
      <c r="C88" s="52" t="s">
        <v>34</v>
      </c>
      <c r="D88" s="28"/>
      <c r="E88" s="45">
        <f t="shared" ref="E88:Q88" si="82">E89+E94+E101+E102+E103+E104</f>
        <v>28883.91107137423</v>
      </c>
      <c r="F88" s="45">
        <f t="shared" si="82"/>
        <v>2984.2981999999997</v>
      </c>
      <c r="G88" s="45">
        <f t="shared" si="82"/>
        <v>2242.79</v>
      </c>
      <c r="H88" s="45">
        <f t="shared" si="82"/>
        <v>2060</v>
      </c>
      <c r="I88" s="45">
        <f t="shared" si="82"/>
        <v>2795</v>
      </c>
      <c r="J88" s="45">
        <f t="shared" si="82"/>
        <v>3515</v>
      </c>
      <c r="K88" s="45">
        <f t="shared" si="82"/>
        <v>3079.64</v>
      </c>
      <c r="L88" s="45">
        <f t="shared" si="82"/>
        <v>3253.43914</v>
      </c>
      <c r="M88" s="45">
        <f t="shared" si="82"/>
        <v>2665.2329399999999</v>
      </c>
      <c r="N88" s="45">
        <f t="shared" si="82"/>
        <v>4791.0080099999996</v>
      </c>
      <c r="O88" s="45">
        <f t="shared" si="82"/>
        <v>1245.98261826</v>
      </c>
      <c r="P88" s="45">
        <f t="shared" si="82"/>
        <v>1278.37816633476</v>
      </c>
      <c r="Q88" s="45">
        <f t="shared" si="82"/>
        <v>1311.6159986594641</v>
      </c>
    </row>
    <row r="89" spans="1:253" s="29" customFormat="1" ht="19.5" customHeight="1" x14ac:dyDescent="0.2">
      <c r="A89" s="64"/>
      <c r="B89" s="63"/>
      <c r="C89" s="78" t="s">
        <v>6</v>
      </c>
      <c r="D89" s="28"/>
      <c r="E89" s="45">
        <f>SUM(E90:E93)</f>
        <v>5708.4900000000007</v>
      </c>
      <c r="F89" s="45">
        <f t="shared" ref="F89:Q89" si="83">SUM(F90:F93)</f>
        <v>837.5</v>
      </c>
      <c r="G89" s="45">
        <f t="shared" si="83"/>
        <v>377.89</v>
      </c>
      <c r="H89" s="45">
        <f t="shared" si="83"/>
        <v>0</v>
      </c>
      <c r="I89" s="45">
        <f t="shared" si="83"/>
        <v>0</v>
      </c>
      <c r="J89" s="45">
        <f t="shared" si="83"/>
        <v>0</v>
      </c>
      <c r="K89" s="45">
        <f t="shared" si="83"/>
        <v>250</v>
      </c>
      <c r="L89" s="45">
        <f t="shared" si="83"/>
        <v>195.7</v>
      </c>
      <c r="M89" s="45">
        <f t="shared" si="83"/>
        <v>687.8</v>
      </c>
      <c r="N89" s="45">
        <f t="shared" si="83"/>
        <v>3359.6</v>
      </c>
      <c r="O89" s="45">
        <f t="shared" si="83"/>
        <v>0</v>
      </c>
      <c r="P89" s="45">
        <f t="shared" si="83"/>
        <v>0</v>
      </c>
      <c r="Q89" s="45">
        <f t="shared" si="83"/>
        <v>0</v>
      </c>
    </row>
    <row r="90" spans="1:253" s="29" customFormat="1" ht="19.5" customHeight="1" x14ac:dyDescent="0.2">
      <c r="A90" s="64"/>
      <c r="B90" s="63"/>
      <c r="C90" s="78"/>
      <c r="D90" s="27">
        <v>813</v>
      </c>
      <c r="E90" s="45">
        <f>SUM(F90:Q90)</f>
        <v>352.89</v>
      </c>
      <c r="F90" s="45">
        <f t="shared" ref="F90:Q90" si="84">F108+F125</f>
        <v>255</v>
      </c>
      <c r="G90" s="45">
        <f t="shared" si="84"/>
        <v>97.89</v>
      </c>
      <c r="H90" s="45">
        <f t="shared" si="84"/>
        <v>0</v>
      </c>
      <c r="I90" s="45">
        <f t="shared" si="84"/>
        <v>0</v>
      </c>
      <c r="J90" s="45">
        <f t="shared" si="84"/>
        <v>0</v>
      </c>
      <c r="K90" s="45">
        <f t="shared" si="84"/>
        <v>0</v>
      </c>
      <c r="L90" s="46">
        <f t="shared" si="84"/>
        <v>0</v>
      </c>
      <c r="M90" s="45">
        <f t="shared" si="84"/>
        <v>0</v>
      </c>
      <c r="N90" s="45">
        <f t="shared" si="84"/>
        <v>0</v>
      </c>
      <c r="O90" s="45">
        <f t="shared" si="84"/>
        <v>0</v>
      </c>
      <c r="P90" s="45">
        <f t="shared" si="84"/>
        <v>0</v>
      </c>
      <c r="Q90" s="45">
        <f t="shared" si="84"/>
        <v>0</v>
      </c>
    </row>
    <row r="91" spans="1:253" s="29" customFormat="1" ht="19.5" customHeight="1" x14ac:dyDescent="0.2">
      <c r="A91" s="64"/>
      <c r="B91" s="63"/>
      <c r="C91" s="78"/>
      <c r="D91" s="27">
        <v>816</v>
      </c>
      <c r="E91" s="45">
        <f>SUM(F91:Q91)</f>
        <v>617.5</v>
      </c>
      <c r="F91" s="45">
        <f t="shared" ref="F91:Q91" si="85">F109+F126</f>
        <v>537.5</v>
      </c>
      <c r="G91" s="45">
        <f t="shared" si="85"/>
        <v>80</v>
      </c>
      <c r="H91" s="45">
        <f t="shared" si="85"/>
        <v>0</v>
      </c>
      <c r="I91" s="45">
        <f t="shared" si="85"/>
        <v>0</v>
      </c>
      <c r="J91" s="45">
        <f t="shared" si="85"/>
        <v>0</v>
      </c>
      <c r="K91" s="45">
        <f t="shared" si="85"/>
        <v>0</v>
      </c>
      <c r="L91" s="46">
        <f t="shared" si="85"/>
        <v>0</v>
      </c>
      <c r="M91" s="45">
        <f t="shared" si="85"/>
        <v>0</v>
      </c>
      <c r="N91" s="45">
        <f t="shared" si="85"/>
        <v>0</v>
      </c>
      <c r="O91" s="45">
        <f t="shared" si="85"/>
        <v>0</v>
      </c>
      <c r="P91" s="45">
        <f t="shared" si="85"/>
        <v>0</v>
      </c>
      <c r="Q91" s="45">
        <f t="shared" si="85"/>
        <v>0</v>
      </c>
    </row>
    <row r="92" spans="1:253" s="29" customFormat="1" ht="19.5" customHeight="1" x14ac:dyDescent="0.2">
      <c r="A92" s="64"/>
      <c r="B92" s="63"/>
      <c r="C92" s="78"/>
      <c r="D92" s="27">
        <v>846</v>
      </c>
      <c r="E92" s="45">
        <f t="shared" ref="E92:E93" si="86">SUM(F92:Q92)</f>
        <v>4493.1000000000004</v>
      </c>
      <c r="F92" s="45">
        <v>0</v>
      </c>
      <c r="G92" s="45">
        <v>0</v>
      </c>
      <c r="H92" s="45">
        <v>0</v>
      </c>
      <c r="I92" s="45">
        <v>0</v>
      </c>
      <c r="J92" s="45">
        <v>0</v>
      </c>
      <c r="K92" s="45">
        <f>K160</f>
        <v>250</v>
      </c>
      <c r="L92" s="45">
        <f t="shared" ref="L92:Q92" si="87">L160</f>
        <v>195.7</v>
      </c>
      <c r="M92" s="45">
        <f t="shared" si="87"/>
        <v>687.8</v>
      </c>
      <c r="N92" s="45">
        <f t="shared" si="87"/>
        <v>3359.6</v>
      </c>
      <c r="O92" s="45">
        <f t="shared" si="87"/>
        <v>0</v>
      </c>
      <c r="P92" s="45">
        <f t="shared" si="87"/>
        <v>0</v>
      </c>
      <c r="Q92" s="45">
        <f t="shared" si="87"/>
        <v>0</v>
      </c>
    </row>
    <row r="93" spans="1:253" s="29" customFormat="1" ht="19.5" customHeight="1" x14ac:dyDescent="0.2">
      <c r="A93" s="64"/>
      <c r="B93" s="63"/>
      <c r="C93" s="78"/>
      <c r="D93" s="27">
        <v>847</v>
      </c>
      <c r="E93" s="45">
        <f t="shared" si="86"/>
        <v>245</v>
      </c>
      <c r="F93" s="45">
        <f t="shared" ref="F93:Q93" si="88">F111+F149</f>
        <v>45</v>
      </c>
      <c r="G93" s="45">
        <f t="shared" si="88"/>
        <v>200</v>
      </c>
      <c r="H93" s="45">
        <f t="shared" si="88"/>
        <v>0</v>
      </c>
      <c r="I93" s="45">
        <f t="shared" si="88"/>
        <v>0</v>
      </c>
      <c r="J93" s="45">
        <f t="shared" si="88"/>
        <v>0</v>
      </c>
      <c r="K93" s="45">
        <f t="shared" si="88"/>
        <v>0</v>
      </c>
      <c r="L93" s="46">
        <f t="shared" si="88"/>
        <v>0</v>
      </c>
      <c r="M93" s="45">
        <f t="shared" si="88"/>
        <v>0</v>
      </c>
      <c r="N93" s="45">
        <f t="shared" si="88"/>
        <v>0</v>
      </c>
      <c r="O93" s="45">
        <f t="shared" si="88"/>
        <v>0</v>
      </c>
      <c r="P93" s="45">
        <f t="shared" si="88"/>
        <v>0</v>
      </c>
      <c r="Q93" s="45">
        <f t="shared" si="88"/>
        <v>0</v>
      </c>
    </row>
    <row r="94" spans="1:253" s="29" customFormat="1" ht="19.5" customHeight="1" x14ac:dyDescent="0.2">
      <c r="A94" s="64"/>
      <c r="B94" s="63"/>
      <c r="C94" s="80" t="s">
        <v>7</v>
      </c>
      <c r="D94" s="27"/>
      <c r="E94" s="45">
        <f t="shared" ref="E94:J94" si="89">SUM(E95:E99)</f>
        <v>23175.421071374229</v>
      </c>
      <c r="F94" s="45">
        <f t="shared" si="89"/>
        <v>2146.7981999999997</v>
      </c>
      <c r="G94" s="45">
        <f t="shared" si="89"/>
        <v>1864.9</v>
      </c>
      <c r="H94" s="45">
        <f t="shared" si="89"/>
        <v>2060</v>
      </c>
      <c r="I94" s="45">
        <f t="shared" si="89"/>
        <v>2795</v>
      </c>
      <c r="J94" s="45">
        <f t="shared" si="89"/>
        <v>3515</v>
      </c>
      <c r="K94" s="45">
        <f>SUM(K95:K100)</f>
        <v>2829.64</v>
      </c>
      <c r="L94" s="45">
        <f t="shared" ref="L94" si="90">SUM(L95:L100)</f>
        <v>3057.7391400000001</v>
      </c>
      <c r="M94" s="45">
        <f t="shared" ref="M94" si="91">SUM(M95:M100)</f>
        <v>1977.4329400000001</v>
      </c>
      <c r="N94" s="45">
        <f t="shared" ref="N94" si="92">SUM(N95:N100)</f>
        <v>1431.4080099999999</v>
      </c>
      <c r="O94" s="45">
        <f t="shared" ref="O94" si="93">SUM(O95:O100)</f>
        <v>1245.98261826</v>
      </c>
      <c r="P94" s="45">
        <f t="shared" ref="P94" si="94">SUM(P95:P100)</f>
        <v>1278.37816633476</v>
      </c>
      <c r="Q94" s="45">
        <f t="shared" ref="Q94" si="95">SUM(Q95:Q100)</f>
        <v>1311.6159986594641</v>
      </c>
    </row>
    <row r="95" spans="1:253" s="29" customFormat="1" ht="19.5" customHeight="1" x14ac:dyDescent="0.2">
      <c r="A95" s="64"/>
      <c r="B95" s="63"/>
      <c r="C95" s="81"/>
      <c r="D95" s="30" t="s">
        <v>47</v>
      </c>
      <c r="E95" s="45">
        <f>SUM(F95:Q95)</f>
        <v>12344.365226264999</v>
      </c>
      <c r="F95" s="45">
        <f>F113+F128+F139</f>
        <v>755</v>
      </c>
      <c r="G95" s="45">
        <f>G113+G128+G139</f>
        <v>865</v>
      </c>
      <c r="H95" s="45">
        <f>H113+H128+H139</f>
        <v>555</v>
      </c>
      <c r="I95" s="45">
        <f>I113+I128+I139</f>
        <v>1382</v>
      </c>
      <c r="J95" s="45">
        <f>J113+J128+J139+J151</f>
        <v>2455</v>
      </c>
      <c r="K95" s="45">
        <f>K113+K128+K139+K151</f>
        <v>1624.6399999999999</v>
      </c>
      <c r="L95" s="46">
        <f>L113+L128+L139+L151</f>
        <v>1707.43914</v>
      </c>
      <c r="M95" s="46">
        <f>M113+M128+M139+M151</f>
        <v>958.2329400000001</v>
      </c>
      <c r="N95" s="46">
        <f t="shared" ref="N95:Q95" si="96">N113+N128+N139+N151</f>
        <v>491.02905999999996</v>
      </c>
      <c r="O95" s="46">
        <f t="shared" si="96"/>
        <v>503.79581555999999</v>
      </c>
      <c r="P95" s="46">
        <f t="shared" si="96"/>
        <v>516.89450676455999</v>
      </c>
      <c r="Q95" s="46">
        <f t="shared" si="96"/>
        <v>530.33376394043876</v>
      </c>
    </row>
    <row r="96" spans="1:253" s="29" customFormat="1" ht="19.5" customHeight="1" x14ac:dyDescent="0.2">
      <c r="A96" s="64"/>
      <c r="B96" s="63"/>
      <c r="C96" s="81"/>
      <c r="D96" s="30" t="s">
        <v>48</v>
      </c>
      <c r="E96" s="45">
        <f t="shared" ref="E96:E105" si="97">SUM(F96:Q96)</f>
        <v>7541.0665663092259</v>
      </c>
      <c r="F96" s="45">
        <f t="shared" ref="F96:Q96" si="98">F114+F129</f>
        <v>801.245</v>
      </c>
      <c r="G96" s="45">
        <f t="shared" si="98"/>
        <v>709.9</v>
      </c>
      <c r="H96" s="45">
        <f t="shared" si="98"/>
        <v>660</v>
      </c>
      <c r="I96" s="45">
        <f t="shared" si="98"/>
        <v>660</v>
      </c>
      <c r="J96" s="45">
        <f t="shared" si="98"/>
        <v>970</v>
      </c>
      <c r="K96" s="45">
        <f t="shared" si="98"/>
        <v>1000</v>
      </c>
      <c r="L96" s="46">
        <f t="shared" si="98"/>
        <v>500</v>
      </c>
      <c r="M96" s="46">
        <f t="shared" si="98"/>
        <v>500</v>
      </c>
      <c r="N96" s="46">
        <f t="shared" si="98"/>
        <v>418.37894999999997</v>
      </c>
      <c r="O96" s="46">
        <f t="shared" si="98"/>
        <v>429.25680269999998</v>
      </c>
      <c r="P96" s="46">
        <f t="shared" si="98"/>
        <v>440.41747957019999</v>
      </c>
      <c r="Q96" s="46">
        <f t="shared" si="98"/>
        <v>451.86833403902523</v>
      </c>
    </row>
    <row r="97" spans="1:253" s="29" customFormat="1" ht="19.5" customHeight="1" x14ac:dyDescent="0.2">
      <c r="A97" s="64"/>
      <c r="B97" s="63"/>
      <c r="C97" s="81"/>
      <c r="D97" s="30" t="s">
        <v>51</v>
      </c>
      <c r="E97" s="45">
        <f t="shared" si="97"/>
        <v>927.93607880000002</v>
      </c>
      <c r="F97" s="45">
        <f t="shared" ref="F97:Q97" si="99">F115+F140</f>
        <v>90</v>
      </c>
      <c r="G97" s="45">
        <f t="shared" si="99"/>
        <v>90</v>
      </c>
      <c r="H97" s="45">
        <f t="shared" si="99"/>
        <v>90</v>
      </c>
      <c r="I97" s="45">
        <f t="shared" si="99"/>
        <v>90</v>
      </c>
      <c r="J97" s="45">
        <f t="shared" si="99"/>
        <v>90</v>
      </c>
      <c r="K97" s="45">
        <f t="shared" si="99"/>
        <v>90</v>
      </c>
      <c r="L97" s="46">
        <f t="shared" si="99"/>
        <v>90</v>
      </c>
      <c r="M97" s="46">
        <f t="shared" si="99"/>
        <v>90</v>
      </c>
      <c r="N97" s="46">
        <f t="shared" si="99"/>
        <v>50</v>
      </c>
      <c r="O97" s="46">
        <f t="shared" si="99"/>
        <v>51.300000000000004</v>
      </c>
      <c r="P97" s="46">
        <f t="shared" si="99"/>
        <v>52.633800000000008</v>
      </c>
      <c r="Q97" s="46">
        <f t="shared" si="99"/>
        <v>54.002278800000006</v>
      </c>
    </row>
    <row r="98" spans="1:253" s="29" customFormat="1" ht="19.5" customHeight="1" x14ac:dyDescent="0.2">
      <c r="A98" s="64"/>
      <c r="B98" s="63"/>
      <c r="C98" s="81"/>
      <c r="D98" s="30" t="s">
        <v>45</v>
      </c>
      <c r="E98" s="45">
        <f t="shared" si="97"/>
        <v>243.5</v>
      </c>
      <c r="F98" s="45">
        <v>0</v>
      </c>
      <c r="G98" s="45">
        <v>0</v>
      </c>
      <c r="H98" s="45">
        <v>0</v>
      </c>
      <c r="I98" s="45">
        <v>0</v>
      </c>
      <c r="J98" s="45">
        <v>0</v>
      </c>
      <c r="K98" s="45">
        <f>K161</f>
        <v>20</v>
      </c>
      <c r="L98" s="45">
        <f t="shared" ref="L98:Q98" si="100">L161</f>
        <v>10.3</v>
      </c>
      <c r="M98" s="45">
        <f t="shared" si="100"/>
        <v>36.200000000000003</v>
      </c>
      <c r="N98" s="45">
        <f t="shared" si="100"/>
        <v>177</v>
      </c>
      <c r="O98" s="45">
        <f t="shared" si="100"/>
        <v>0</v>
      </c>
      <c r="P98" s="45">
        <f t="shared" si="100"/>
        <v>0</v>
      </c>
      <c r="Q98" s="45">
        <f t="shared" si="100"/>
        <v>0</v>
      </c>
    </row>
    <row r="99" spans="1:253" s="29" customFormat="1" ht="19.5" customHeight="1" x14ac:dyDescent="0.2">
      <c r="A99" s="64"/>
      <c r="B99" s="63"/>
      <c r="C99" s="81"/>
      <c r="D99" s="30" t="s">
        <v>46</v>
      </c>
      <c r="E99" s="45">
        <f t="shared" si="97"/>
        <v>2118.5532000000003</v>
      </c>
      <c r="F99" s="45">
        <f>F117+F130+F141+F151</f>
        <v>500.5532</v>
      </c>
      <c r="G99" s="45">
        <f>G117+G130+G141+G151</f>
        <v>200</v>
      </c>
      <c r="H99" s="45">
        <f>H117+H130+H141+H151</f>
        <v>755</v>
      </c>
      <c r="I99" s="45">
        <f>I117+I130+I141+I152</f>
        <v>663</v>
      </c>
      <c r="J99" s="45">
        <f>J117+J130+J141+J152</f>
        <v>0</v>
      </c>
      <c r="K99" s="45">
        <v>0</v>
      </c>
      <c r="L99" s="46">
        <v>0</v>
      </c>
      <c r="M99" s="46">
        <v>0</v>
      </c>
      <c r="N99" s="45">
        <v>0</v>
      </c>
      <c r="O99" s="45">
        <v>0</v>
      </c>
      <c r="P99" s="45">
        <v>0</v>
      </c>
      <c r="Q99" s="45">
        <v>0</v>
      </c>
    </row>
    <row r="100" spans="1:253" s="29" customFormat="1" ht="19.5" customHeight="1" x14ac:dyDescent="0.2">
      <c r="A100" s="64"/>
      <c r="B100" s="63"/>
      <c r="C100" s="82"/>
      <c r="D100" s="30" t="s">
        <v>103</v>
      </c>
      <c r="E100" s="45">
        <f t="shared" si="97"/>
        <v>2338.4740018800003</v>
      </c>
      <c r="F100" s="45">
        <v>0</v>
      </c>
      <c r="G100" s="45">
        <v>0</v>
      </c>
      <c r="H100" s="45">
        <v>0</v>
      </c>
      <c r="I100" s="45">
        <v>0</v>
      </c>
      <c r="J100" s="45">
        <v>0</v>
      </c>
      <c r="K100" s="45">
        <f>K117+K153</f>
        <v>95</v>
      </c>
      <c r="L100" s="45">
        <f>L117+L142+L153</f>
        <v>750</v>
      </c>
      <c r="M100" s="45">
        <f t="shared" ref="M100:Q100" si="101">M117+M142+M153</f>
        <v>393</v>
      </c>
      <c r="N100" s="45">
        <f t="shared" si="101"/>
        <v>295</v>
      </c>
      <c r="O100" s="45">
        <f t="shared" si="101"/>
        <v>261.63</v>
      </c>
      <c r="P100" s="45">
        <f t="shared" si="101"/>
        <v>268.43238000000002</v>
      </c>
      <c r="Q100" s="45">
        <f t="shared" si="101"/>
        <v>275.41162188000004</v>
      </c>
    </row>
    <row r="101" spans="1:253" s="29" customFormat="1" ht="19.5" customHeight="1" x14ac:dyDescent="0.2">
      <c r="A101" s="64"/>
      <c r="B101" s="63"/>
      <c r="C101" s="52" t="s">
        <v>8</v>
      </c>
      <c r="D101" s="30"/>
      <c r="E101" s="45">
        <f t="shared" si="97"/>
        <v>0</v>
      </c>
      <c r="F101" s="45">
        <f t="shared" ref="F101:J104" si="102">F118+F131+F143+F154</f>
        <v>0</v>
      </c>
      <c r="G101" s="45">
        <f t="shared" si="102"/>
        <v>0</v>
      </c>
      <c r="H101" s="45">
        <f t="shared" si="102"/>
        <v>0</v>
      </c>
      <c r="I101" s="45">
        <f t="shared" si="102"/>
        <v>0</v>
      </c>
      <c r="J101" s="45">
        <f t="shared" si="102"/>
        <v>0</v>
      </c>
      <c r="K101" s="45">
        <f t="shared" ref="K101:M101" si="103">K118+K131+K143+K154</f>
        <v>0</v>
      </c>
      <c r="L101" s="46">
        <f t="shared" si="103"/>
        <v>0</v>
      </c>
      <c r="M101" s="46">
        <f t="shared" si="103"/>
        <v>0</v>
      </c>
      <c r="N101" s="45">
        <f t="shared" ref="N101:N105" si="104">M101*1.026</f>
        <v>0</v>
      </c>
      <c r="O101" s="45">
        <f t="shared" ref="O101:O105" si="105">N101*1.026</f>
        <v>0</v>
      </c>
      <c r="P101" s="45">
        <f t="shared" ref="P101:P105" si="106">O101*1.026</f>
        <v>0</v>
      </c>
      <c r="Q101" s="45">
        <f t="shared" ref="Q101:Q105" si="107">P101*1.026</f>
        <v>0</v>
      </c>
    </row>
    <row r="102" spans="1:253" s="29" customFormat="1" ht="25.5" x14ac:dyDescent="0.2">
      <c r="A102" s="64"/>
      <c r="B102" s="63"/>
      <c r="C102" s="52" t="s">
        <v>59</v>
      </c>
      <c r="D102" s="30"/>
      <c r="E102" s="45">
        <f t="shared" si="97"/>
        <v>0</v>
      </c>
      <c r="F102" s="45">
        <f t="shared" si="102"/>
        <v>0</v>
      </c>
      <c r="G102" s="45">
        <f t="shared" si="102"/>
        <v>0</v>
      </c>
      <c r="H102" s="45">
        <f t="shared" si="102"/>
        <v>0</v>
      </c>
      <c r="I102" s="45">
        <f t="shared" si="102"/>
        <v>0</v>
      </c>
      <c r="J102" s="45">
        <f t="shared" si="102"/>
        <v>0</v>
      </c>
      <c r="K102" s="45">
        <f t="shared" ref="K102:M102" si="108">K119+K132+K144+K155</f>
        <v>0</v>
      </c>
      <c r="L102" s="46">
        <f t="shared" si="108"/>
        <v>0</v>
      </c>
      <c r="M102" s="46">
        <f t="shared" si="108"/>
        <v>0</v>
      </c>
      <c r="N102" s="45">
        <f t="shared" si="104"/>
        <v>0</v>
      </c>
      <c r="O102" s="45">
        <f t="shared" si="105"/>
        <v>0</v>
      </c>
      <c r="P102" s="45">
        <f t="shared" si="106"/>
        <v>0</v>
      </c>
      <c r="Q102" s="45">
        <f t="shared" si="107"/>
        <v>0</v>
      </c>
    </row>
    <row r="103" spans="1:253" s="29" customFormat="1" ht="25.5" x14ac:dyDescent="0.2">
      <c r="A103" s="64"/>
      <c r="B103" s="63"/>
      <c r="C103" s="52" t="s">
        <v>60</v>
      </c>
      <c r="D103" s="30"/>
      <c r="E103" s="45">
        <f t="shared" si="97"/>
        <v>0</v>
      </c>
      <c r="F103" s="45">
        <f t="shared" si="102"/>
        <v>0</v>
      </c>
      <c r="G103" s="45">
        <f t="shared" si="102"/>
        <v>0</v>
      </c>
      <c r="H103" s="45">
        <f t="shared" si="102"/>
        <v>0</v>
      </c>
      <c r="I103" s="45">
        <f t="shared" si="102"/>
        <v>0</v>
      </c>
      <c r="J103" s="45">
        <f t="shared" si="102"/>
        <v>0</v>
      </c>
      <c r="K103" s="45">
        <f t="shared" ref="K103:L103" si="109">K120+K133+K145+K156</f>
        <v>0</v>
      </c>
      <c r="L103" s="46">
        <f t="shared" si="109"/>
        <v>0</v>
      </c>
      <c r="M103" s="45">
        <f t="shared" ref="M103:M105" si="110">L103*1.026</f>
        <v>0</v>
      </c>
      <c r="N103" s="45">
        <f t="shared" si="104"/>
        <v>0</v>
      </c>
      <c r="O103" s="45">
        <f t="shared" si="105"/>
        <v>0</v>
      </c>
      <c r="P103" s="45">
        <f t="shared" si="106"/>
        <v>0</v>
      </c>
      <c r="Q103" s="45">
        <f t="shared" si="107"/>
        <v>0</v>
      </c>
    </row>
    <row r="104" spans="1:253" s="29" customFormat="1" ht="24.75" customHeight="1" x14ac:dyDescent="0.2">
      <c r="A104" s="64"/>
      <c r="B104" s="63"/>
      <c r="C104" s="52" t="s">
        <v>61</v>
      </c>
      <c r="D104" s="30"/>
      <c r="E104" s="45">
        <f t="shared" si="97"/>
        <v>0</v>
      </c>
      <c r="F104" s="45">
        <f t="shared" si="102"/>
        <v>0</v>
      </c>
      <c r="G104" s="45">
        <f t="shared" si="102"/>
        <v>0</v>
      </c>
      <c r="H104" s="45">
        <f t="shared" si="102"/>
        <v>0</v>
      </c>
      <c r="I104" s="45">
        <f t="shared" si="102"/>
        <v>0</v>
      </c>
      <c r="J104" s="45">
        <f t="shared" si="102"/>
        <v>0</v>
      </c>
      <c r="K104" s="45">
        <f t="shared" ref="K104:L104" si="111">K121+K134+K146+K157</f>
        <v>0</v>
      </c>
      <c r="L104" s="46">
        <f t="shared" si="111"/>
        <v>0</v>
      </c>
      <c r="M104" s="45">
        <f t="shared" si="110"/>
        <v>0</v>
      </c>
      <c r="N104" s="45">
        <f t="shared" si="104"/>
        <v>0</v>
      </c>
      <c r="O104" s="45">
        <f t="shared" si="105"/>
        <v>0</v>
      </c>
      <c r="P104" s="45">
        <f t="shared" si="106"/>
        <v>0</v>
      </c>
      <c r="Q104" s="45">
        <f t="shared" si="107"/>
        <v>0</v>
      </c>
    </row>
    <row r="105" spans="1:253" s="29" customFormat="1" ht="40.5" customHeight="1" thickBot="1" x14ac:dyDescent="0.25">
      <c r="A105" s="64"/>
      <c r="B105" s="63"/>
      <c r="C105" s="52" t="s">
        <v>76</v>
      </c>
      <c r="D105" s="30"/>
      <c r="E105" s="45">
        <f t="shared" si="97"/>
        <v>0</v>
      </c>
      <c r="F105" s="45">
        <f>F122+F135+F147+F158</f>
        <v>0</v>
      </c>
      <c r="G105" s="45">
        <f t="shared" ref="G105:J105" si="112">G122+G135+G147+G158</f>
        <v>0</v>
      </c>
      <c r="H105" s="45">
        <f t="shared" si="112"/>
        <v>0</v>
      </c>
      <c r="I105" s="45">
        <f t="shared" si="112"/>
        <v>0</v>
      </c>
      <c r="J105" s="45">
        <f t="shared" si="112"/>
        <v>0</v>
      </c>
      <c r="K105" s="45">
        <f t="shared" ref="K105:L105" si="113">K122+K135+K147+K158</f>
        <v>0</v>
      </c>
      <c r="L105" s="46">
        <f t="shared" si="113"/>
        <v>0</v>
      </c>
      <c r="M105" s="45">
        <f t="shared" si="110"/>
        <v>0</v>
      </c>
      <c r="N105" s="45">
        <f t="shared" si="104"/>
        <v>0</v>
      </c>
      <c r="O105" s="45">
        <f t="shared" si="105"/>
        <v>0</v>
      </c>
      <c r="P105" s="45">
        <f t="shared" si="106"/>
        <v>0</v>
      </c>
      <c r="Q105" s="45">
        <f t="shared" si="107"/>
        <v>0</v>
      </c>
    </row>
    <row r="106" spans="1:253" s="32" customFormat="1" ht="21.75" customHeight="1" x14ac:dyDescent="0.2">
      <c r="A106" s="62" t="s">
        <v>15</v>
      </c>
      <c r="B106" s="63" t="s">
        <v>62</v>
      </c>
      <c r="C106" s="52" t="s">
        <v>34</v>
      </c>
      <c r="D106" s="28"/>
      <c r="E106" s="45">
        <f t="shared" ref="E106:Q106" si="114">E107+E112+E118+E119+E120+E121</f>
        <v>19835.685232055795</v>
      </c>
      <c r="F106" s="45">
        <f t="shared" si="114"/>
        <v>3353.1917999999996</v>
      </c>
      <c r="G106" s="45">
        <f t="shared" si="114"/>
        <v>2662.79</v>
      </c>
      <c r="H106" s="45">
        <f t="shared" si="114"/>
        <v>1650</v>
      </c>
      <c r="I106" s="45">
        <f t="shared" si="114"/>
        <v>1827</v>
      </c>
      <c r="J106" s="45">
        <f t="shared" si="114"/>
        <v>1885</v>
      </c>
      <c r="K106" s="45">
        <f t="shared" si="114"/>
        <v>1459.8101999999999</v>
      </c>
      <c r="L106" s="46">
        <f t="shared" si="114"/>
        <v>1995.42364</v>
      </c>
      <c r="M106" s="45">
        <f t="shared" si="114"/>
        <v>1310.9228699999999</v>
      </c>
      <c r="N106" s="45">
        <f t="shared" si="114"/>
        <v>887.66382999999996</v>
      </c>
      <c r="O106" s="45">
        <f t="shared" si="114"/>
        <v>910.74308957999995</v>
      </c>
      <c r="P106" s="45">
        <f t="shared" si="114"/>
        <v>934.42240990907999</v>
      </c>
      <c r="Q106" s="45">
        <f t="shared" si="114"/>
        <v>958.71739256671617</v>
      </c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  <c r="FY106" s="29"/>
      <c r="FZ106" s="29"/>
      <c r="GA106" s="29"/>
      <c r="GB106" s="29"/>
      <c r="GC106" s="29"/>
      <c r="GD106" s="29"/>
      <c r="GE106" s="29"/>
      <c r="GF106" s="29"/>
      <c r="GG106" s="29"/>
      <c r="GH106" s="29"/>
      <c r="GI106" s="29"/>
      <c r="GJ106" s="29"/>
      <c r="GK106" s="29"/>
      <c r="GL106" s="29"/>
      <c r="GM106" s="29"/>
      <c r="GN106" s="29"/>
      <c r="GO106" s="29"/>
      <c r="GP106" s="29"/>
      <c r="GQ106" s="29"/>
      <c r="GR106" s="29"/>
      <c r="GS106" s="29"/>
      <c r="GT106" s="29"/>
      <c r="GU106" s="29"/>
      <c r="GV106" s="29"/>
      <c r="GW106" s="29"/>
      <c r="GX106" s="29"/>
      <c r="GY106" s="29"/>
      <c r="GZ106" s="29"/>
      <c r="HA106" s="29"/>
      <c r="HB106" s="29"/>
      <c r="HC106" s="29"/>
      <c r="HD106" s="29"/>
      <c r="HE106" s="29"/>
      <c r="HF106" s="29"/>
      <c r="HG106" s="29"/>
      <c r="HH106" s="29"/>
      <c r="HI106" s="29"/>
      <c r="HJ106" s="29"/>
      <c r="HK106" s="29"/>
      <c r="HL106" s="29"/>
      <c r="HM106" s="29"/>
      <c r="HN106" s="29"/>
      <c r="HO106" s="29"/>
      <c r="HP106" s="29"/>
      <c r="HQ106" s="29"/>
      <c r="HR106" s="29"/>
      <c r="HS106" s="29"/>
      <c r="HT106" s="29"/>
      <c r="HU106" s="29"/>
      <c r="HV106" s="29"/>
      <c r="HW106" s="29"/>
      <c r="HX106" s="29"/>
      <c r="HY106" s="29"/>
      <c r="HZ106" s="29"/>
      <c r="IA106" s="29"/>
      <c r="IB106" s="29"/>
      <c r="IC106" s="29"/>
      <c r="ID106" s="29"/>
      <c r="IE106" s="29"/>
      <c r="IF106" s="29"/>
      <c r="IG106" s="29"/>
      <c r="IH106" s="29"/>
      <c r="II106" s="29"/>
      <c r="IJ106" s="29"/>
      <c r="IK106" s="29"/>
      <c r="IL106" s="29"/>
      <c r="IM106" s="29"/>
      <c r="IN106" s="29"/>
      <c r="IO106" s="29"/>
      <c r="IP106" s="29"/>
      <c r="IQ106" s="29"/>
      <c r="IR106" s="29"/>
      <c r="IS106" s="29"/>
    </row>
    <row r="107" spans="1:253" s="29" customFormat="1" ht="21.75" customHeight="1" x14ac:dyDescent="0.2">
      <c r="A107" s="62"/>
      <c r="B107" s="63"/>
      <c r="C107" s="78" t="s">
        <v>6</v>
      </c>
      <c r="D107" s="28"/>
      <c r="E107" s="45">
        <f>SUM(E108:E111)</f>
        <v>1070.3899999999999</v>
      </c>
      <c r="F107" s="45">
        <f t="shared" ref="F107:Q107" si="115">SUM(F108:F111)</f>
        <v>692.5</v>
      </c>
      <c r="G107" s="45">
        <f t="shared" si="115"/>
        <v>377.89</v>
      </c>
      <c r="H107" s="45">
        <f t="shared" si="115"/>
        <v>0</v>
      </c>
      <c r="I107" s="45">
        <f t="shared" si="115"/>
        <v>0</v>
      </c>
      <c r="J107" s="45">
        <f t="shared" si="115"/>
        <v>0</v>
      </c>
      <c r="K107" s="45">
        <f t="shared" si="115"/>
        <v>0</v>
      </c>
      <c r="L107" s="45">
        <f t="shared" si="115"/>
        <v>0</v>
      </c>
      <c r="M107" s="45">
        <f t="shared" si="115"/>
        <v>0</v>
      </c>
      <c r="N107" s="45">
        <f t="shared" si="115"/>
        <v>0</v>
      </c>
      <c r="O107" s="45">
        <f t="shared" si="115"/>
        <v>0</v>
      </c>
      <c r="P107" s="45">
        <f t="shared" si="115"/>
        <v>0</v>
      </c>
      <c r="Q107" s="45">
        <f t="shared" si="115"/>
        <v>0</v>
      </c>
    </row>
    <row r="108" spans="1:253" s="29" customFormat="1" ht="21.75" customHeight="1" x14ac:dyDescent="0.2">
      <c r="A108" s="62"/>
      <c r="B108" s="63"/>
      <c r="C108" s="78"/>
      <c r="D108" s="27">
        <v>813</v>
      </c>
      <c r="E108" s="47">
        <f>SUM(F108:Q108)</f>
        <v>302.89</v>
      </c>
      <c r="F108" s="47">
        <f>35+50+120</f>
        <v>205</v>
      </c>
      <c r="G108" s="47">
        <f>30+67.89</f>
        <v>97.89</v>
      </c>
      <c r="H108" s="47">
        <v>0</v>
      </c>
      <c r="I108" s="47">
        <v>0</v>
      </c>
      <c r="J108" s="47">
        <v>0</v>
      </c>
      <c r="K108" s="47">
        <v>0</v>
      </c>
      <c r="L108" s="48">
        <v>0</v>
      </c>
      <c r="M108" s="45">
        <v>0</v>
      </c>
      <c r="N108" s="45">
        <v>0</v>
      </c>
      <c r="O108" s="45">
        <v>0</v>
      </c>
      <c r="P108" s="45">
        <v>0</v>
      </c>
      <c r="Q108" s="45">
        <v>0</v>
      </c>
    </row>
    <row r="109" spans="1:253" s="29" customFormat="1" ht="21.75" customHeight="1" x14ac:dyDescent="0.2">
      <c r="A109" s="62"/>
      <c r="B109" s="63"/>
      <c r="C109" s="78"/>
      <c r="D109" s="27">
        <v>816</v>
      </c>
      <c r="E109" s="47">
        <f>SUM(F109:Q109)</f>
        <v>567.5</v>
      </c>
      <c r="F109" s="47">
        <f>250+100+137.5</f>
        <v>487.5</v>
      </c>
      <c r="G109" s="47">
        <v>80</v>
      </c>
      <c r="H109" s="47">
        <v>0</v>
      </c>
      <c r="I109" s="47">
        <v>0</v>
      </c>
      <c r="J109" s="47">
        <v>0</v>
      </c>
      <c r="K109" s="47">
        <v>0</v>
      </c>
      <c r="L109" s="48">
        <v>0</v>
      </c>
      <c r="M109" s="45">
        <v>0</v>
      </c>
      <c r="N109" s="45">
        <v>0</v>
      </c>
      <c r="O109" s="45">
        <v>0</v>
      </c>
      <c r="P109" s="45">
        <v>0</v>
      </c>
      <c r="Q109" s="45">
        <v>0</v>
      </c>
    </row>
    <row r="110" spans="1:253" s="29" customFormat="1" ht="21.75" customHeight="1" x14ac:dyDescent="0.2">
      <c r="A110" s="62"/>
      <c r="B110" s="63"/>
      <c r="C110" s="78"/>
      <c r="D110" s="27">
        <v>846</v>
      </c>
      <c r="E110" s="47">
        <f>SUM(F110:Q110)</f>
        <v>0</v>
      </c>
      <c r="F110" s="47">
        <v>0</v>
      </c>
      <c r="G110" s="47">
        <v>0</v>
      </c>
      <c r="H110" s="47">
        <v>0</v>
      </c>
      <c r="I110" s="47">
        <v>0</v>
      </c>
      <c r="J110" s="47">
        <v>0</v>
      </c>
      <c r="K110" s="47">
        <v>0</v>
      </c>
      <c r="L110" s="48">
        <v>0</v>
      </c>
      <c r="M110" s="45">
        <v>0</v>
      </c>
      <c r="N110" s="45">
        <v>0</v>
      </c>
      <c r="O110" s="45">
        <v>0</v>
      </c>
      <c r="P110" s="45">
        <v>0</v>
      </c>
      <c r="Q110" s="45">
        <v>0</v>
      </c>
    </row>
    <row r="111" spans="1:253" s="29" customFormat="1" ht="21.75" customHeight="1" x14ac:dyDescent="0.2">
      <c r="A111" s="62"/>
      <c r="B111" s="63"/>
      <c r="C111" s="78"/>
      <c r="D111" s="27">
        <v>847</v>
      </c>
      <c r="E111" s="47">
        <f>SUM(F111:Q111)</f>
        <v>200</v>
      </c>
      <c r="F111" s="47">
        <v>0</v>
      </c>
      <c r="G111" s="47">
        <v>200</v>
      </c>
      <c r="H111" s="47">
        <v>0</v>
      </c>
      <c r="I111" s="47">
        <v>0</v>
      </c>
      <c r="J111" s="47">
        <v>0</v>
      </c>
      <c r="K111" s="47">
        <v>0</v>
      </c>
      <c r="L111" s="48">
        <v>0</v>
      </c>
      <c r="M111" s="45">
        <v>0</v>
      </c>
      <c r="N111" s="45">
        <v>0</v>
      </c>
      <c r="O111" s="45">
        <v>0</v>
      </c>
      <c r="P111" s="45">
        <v>0</v>
      </c>
      <c r="Q111" s="45">
        <v>0</v>
      </c>
    </row>
    <row r="112" spans="1:253" s="29" customFormat="1" ht="21.75" customHeight="1" x14ac:dyDescent="0.2">
      <c r="A112" s="62"/>
      <c r="B112" s="63"/>
      <c r="C112" s="78" t="s">
        <v>7</v>
      </c>
      <c r="D112" s="27"/>
      <c r="E112" s="47">
        <f t="shared" ref="E112:Q112" si="116">SUM(E113:E117)</f>
        <v>18765.295232055796</v>
      </c>
      <c r="F112" s="47">
        <f t="shared" si="116"/>
        <v>2660.6917999999996</v>
      </c>
      <c r="G112" s="47">
        <f t="shared" si="116"/>
        <v>2284.9</v>
      </c>
      <c r="H112" s="47">
        <f t="shared" si="116"/>
        <v>1650</v>
      </c>
      <c r="I112" s="47">
        <f t="shared" si="116"/>
        <v>1827</v>
      </c>
      <c r="J112" s="47">
        <f t="shared" si="116"/>
        <v>1885</v>
      </c>
      <c r="K112" s="47">
        <f t="shared" si="116"/>
        <v>1459.8101999999999</v>
      </c>
      <c r="L112" s="47">
        <f t="shared" si="116"/>
        <v>1995.42364</v>
      </c>
      <c r="M112" s="47">
        <f t="shared" si="116"/>
        <v>1310.9228699999999</v>
      </c>
      <c r="N112" s="47">
        <f t="shared" si="116"/>
        <v>887.66382999999996</v>
      </c>
      <c r="O112" s="47">
        <f t="shared" si="116"/>
        <v>910.74308957999995</v>
      </c>
      <c r="P112" s="47">
        <f t="shared" si="116"/>
        <v>934.42240990907999</v>
      </c>
      <c r="Q112" s="47">
        <f t="shared" si="116"/>
        <v>958.71739256671617</v>
      </c>
    </row>
    <row r="113" spans="1:253" s="29" customFormat="1" ht="21.75" customHeight="1" x14ac:dyDescent="0.2">
      <c r="A113" s="62"/>
      <c r="B113" s="63"/>
      <c r="C113" s="78"/>
      <c r="D113" s="30" t="s">
        <v>47</v>
      </c>
      <c r="E113" s="47">
        <f>SUM(F113:Q113)</f>
        <v>6371.6567269065717</v>
      </c>
      <c r="F113" s="47">
        <f>0+30+50+200+35+10+30+45+60+30+25</f>
        <v>515</v>
      </c>
      <c r="G113" s="47">
        <f>60+20+80+30+50+200+35+15+15+45+25+30</f>
        <v>605</v>
      </c>
      <c r="H113" s="47">
        <v>185</v>
      </c>
      <c r="I113" s="47">
        <v>987</v>
      </c>
      <c r="J113" s="47">
        <v>1115</v>
      </c>
      <c r="K113" s="47">
        <v>524.81020000000001</v>
      </c>
      <c r="L113" s="48">
        <v>885.42363999999998</v>
      </c>
      <c r="M113" s="48">
        <v>496.92286999999999</v>
      </c>
      <c r="N113" s="45">
        <v>254.28487999999999</v>
      </c>
      <c r="O113" s="45">
        <f t="shared" ref="O113:O122" si="117">N113*1.026</f>
        <v>260.89628687999999</v>
      </c>
      <c r="P113" s="45">
        <f t="shared" ref="P113:P122" si="118">O113*1.026</f>
        <v>267.67959033888002</v>
      </c>
      <c r="Q113" s="45">
        <f t="shared" ref="Q113:Q122" si="119">P113*1.026</f>
        <v>274.63925968769092</v>
      </c>
    </row>
    <row r="114" spans="1:253" s="29" customFormat="1" ht="21.75" customHeight="1" x14ac:dyDescent="0.2">
      <c r="A114" s="62"/>
      <c r="B114" s="63"/>
      <c r="C114" s="78"/>
      <c r="D114" s="30" t="s">
        <v>48</v>
      </c>
      <c r="E114" s="47">
        <f t="shared" ref="E114:E122" si="120">SUM(F114:Q114)</f>
        <v>6086.7816244692249</v>
      </c>
      <c r="F114" s="47">
        <f>6.245+200+225+60+50+110+50</f>
        <v>701.245</v>
      </c>
      <c r="G114" s="47">
        <f>10+170+249.9+50+110</f>
        <v>589.9</v>
      </c>
      <c r="H114" s="47">
        <f>0+140+250+120+60</f>
        <v>570</v>
      </c>
      <c r="I114" s="47">
        <v>570</v>
      </c>
      <c r="J114" s="47">
        <v>680</v>
      </c>
      <c r="K114" s="47">
        <v>790</v>
      </c>
      <c r="L114" s="48">
        <v>410</v>
      </c>
      <c r="M114" s="45">
        <v>410</v>
      </c>
      <c r="N114" s="45">
        <v>328.37894999999997</v>
      </c>
      <c r="O114" s="45">
        <f t="shared" si="117"/>
        <v>336.91680270000001</v>
      </c>
      <c r="P114" s="45">
        <f t="shared" si="118"/>
        <v>345.6766395702</v>
      </c>
      <c r="Q114" s="45">
        <f t="shared" si="119"/>
        <v>354.66423219902521</v>
      </c>
    </row>
    <row r="115" spans="1:253" s="29" customFormat="1" ht="21.75" customHeight="1" x14ac:dyDescent="0.2">
      <c r="A115" s="62"/>
      <c r="B115" s="63"/>
      <c r="C115" s="78"/>
      <c r="D115" s="30" t="s">
        <v>51</v>
      </c>
      <c r="E115" s="47">
        <f t="shared" si="120"/>
        <v>747.93607880000002</v>
      </c>
      <c r="F115" s="47">
        <v>0</v>
      </c>
      <c r="G115" s="47">
        <v>0</v>
      </c>
      <c r="H115" s="47">
        <v>90</v>
      </c>
      <c r="I115" s="47">
        <v>90</v>
      </c>
      <c r="J115" s="47">
        <v>90</v>
      </c>
      <c r="K115" s="47">
        <v>90</v>
      </c>
      <c r="L115" s="48">
        <v>90</v>
      </c>
      <c r="M115" s="45">
        <v>90</v>
      </c>
      <c r="N115" s="45">
        <v>50</v>
      </c>
      <c r="O115" s="45">
        <f t="shared" si="117"/>
        <v>51.300000000000004</v>
      </c>
      <c r="P115" s="45">
        <f t="shared" si="118"/>
        <v>52.633800000000008</v>
      </c>
      <c r="Q115" s="45">
        <f t="shared" si="119"/>
        <v>54.002278800000006</v>
      </c>
    </row>
    <row r="116" spans="1:253" s="29" customFormat="1" ht="21.75" customHeight="1" x14ac:dyDescent="0.2">
      <c r="A116" s="62"/>
      <c r="B116" s="63"/>
      <c r="C116" s="78"/>
      <c r="D116" s="30" t="s">
        <v>46</v>
      </c>
      <c r="E116" s="47">
        <f t="shared" ref="E116" si="121">SUM(F116:Q116)</f>
        <v>3519.4467999999997</v>
      </c>
      <c r="F116" s="47">
        <f>25+80+50+1219.4468+70</f>
        <v>1444.4467999999999</v>
      </c>
      <c r="G116" s="47">
        <f>25+80+50+500+30+50+40+250+65</f>
        <v>1090</v>
      </c>
      <c r="H116" s="47">
        <f>20+140+20+555+70</f>
        <v>805</v>
      </c>
      <c r="I116" s="47">
        <v>180</v>
      </c>
      <c r="J116" s="47">
        <v>0</v>
      </c>
      <c r="K116" s="47">
        <v>0</v>
      </c>
      <c r="L116" s="48">
        <v>0</v>
      </c>
      <c r="M116" s="45">
        <f t="shared" ref="M116" si="122">L116*1.026</f>
        <v>0</v>
      </c>
      <c r="N116" s="45">
        <f t="shared" ref="N116" si="123">M116*1.026</f>
        <v>0</v>
      </c>
      <c r="O116" s="45">
        <f t="shared" ref="O116" si="124">N116*1.026</f>
        <v>0</v>
      </c>
      <c r="P116" s="45">
        <f t="shared" ref="P116" si="125">O116*1.026</f>
        <v>0</v>
      </c>
      <c r="Q116" s="45">
        <f t="shared" ref="Q116" si="126">P116*1.026</f>
        <v>0</v>
      </c>
    </row>
    <row r="117" spans="1:253" s="29" customFormat="1" ht="21.75" customHeight="1" x14ac:dyDescent="0.2">
      <c r="A117" s="62"/>
      <c r="B117" s="63"/>
      <c r="C117" s="78"/>
      <c r="D117" s="30" t="s">
        <v>103</v>
      </c>
      <c r="E117" s="47">
        <f t="shared" si="120"/>
        <v>2039.4740018800001</v>
      </c>
      <c r="F117" s="47">
        <v>0</v>
      </c>
      <c r="G117" s="47">
        <v>0</v>
      </c>
      <c r="H117" s="47">
        <v>0</v>
      </c>
      <c r="I117" s="47">
        <v>0</v>
      </c>
      <c r="J117" s="47">
        <v>0</v>
      </c>
      <c r="K117" s="47">
        <v>55</v>
      </c>
      <c r="L117" s="48">
        <v>610</v>
      </c>
      <c r="M117" s="45">
        <v>314</v>
      </c>
      <c r="N117" s="45">
        <v>255</v>
      </c>
      <c r="O117" s="45">
        <f t="shared" si="117"/>
        <v>261.63</v>
      </c>
      <c r="P117" s="45">
        <f t="shared" si="118"/>
        <v>268.43238000000002</v>
      </c>
      <c r="Q117" s="45">
        <f t="shared" si="119"/>
        <v>275.41162188000004</v>
      </c>
    </row>
    <row r="118" spans="1:253" s="29" customFormat="1" ht="21.75" customHeight="1" x14ac:dyDescent="0.2">
      <c r="A118" s="62"/>
      <c r="B118" s="63"/>
      <c r="C118" s="52" t="s">
        <v>8</v>
      </c>
      <c r="D118" s="30"/>
      <c r="E118" s="47">
        <f t="shared" si="120"/>
        <v>0</v>
      </c>
      <c r="F118" s="47">
        <v>0</v>
      </c>
      <c r="G118" s="47">
        <v>0</v>
      </c>
      <c r="H118" s="47">
        <v>0</v>
      </c>
      <c r="I118" s="47">
        <v>0</v>
      </c>
      <c r="J118" s="47">
        <v>0</v>
      </c>
      <c r="K118" s="47">
        <v>0</v>
      </c>
      <c r="L118" s="48">
        <v>0</v>
      </c>
      <c r="M118" s="45">
        <f t="shared" ref="M118:M122" si="127">L118*1.026</f>
        <v>0</v>
      </c>
      <c r="N118" s="45">
        <f t="shared" ref="N118:N122" si="128">M118*1.026</f>
        <v>0</v>
      </c>
      <c r="O118" s="45">
        <f t="shared" si="117"/>
        <v>0</v>
      </c>
      <c r="P118" s="45">
        <f t="shared" si="118"/>
        <v>0</v>
      </c>
      <c r="Q118" s="45">
        <f t="shared" si="119"/>
        <v>0</v>
      </c>
    </row>
    <row r="119" spans="1:253" s="29" customFormat="1" ht="25.5" x14ac:dyDescent="0.2">
      <c r="A119" s="62"/>
      <c r="B119" s="63"/>
      <c r="C119" s="52" t="s">
        <v>59</v>
      </c>
      <c r="D119" s="30"/>
      <c r="E119" s="47">
        <f t="shared" si="120"/>
        <v>0</v>
      </c>
      <c r="F119" s="47">
        <v>0</v>
      </c>
      <c r="G119" s="47">
        <v>0</v>
      </c>
      <c r="H119" s="47">
        <v>0</v>
      </c>
      <c r="I119" s="47">
        <v>0</v>
      </c>
      <c r="J119" s="47">
        <v>0</v>
      </c>
      <c r="K119" s="47">
        <v>0</v>
      </c>
      <c r="L119" s="48">
        <v>0</v>
      </c>
      <c r="M119" s="45">
        <f t="shared" si="127"/>
        <v>0</v>
      </c>
      <c r="N119" s="45">
        <f t="shared" si="128"/>
        <v>0</v>
      </c>
      <c r="O119" s="45">
        <f t="shared" si="117"/>
        <v>0</v>
      </c>
      <c r="P119" s="45">
        <f t="shared" si="118"/>
        <v>0</v>
      </c>
      <c r="Q119" s="45">
        <f t="shared" si="119"/>
        <v>0</v>
      </c>
    </row>
    <row r="120" spans="1:253" s="29" customFormat="1" ht="25.5" x14ac:dyDescent="0.2">
      <c r="A120" s="62"/>
      <c r="B120" s="63"/>
      <c r="C120" s="52" t="s">
        <v>60</v>
      </c>
      <c r="D120" s="30"/>
      <c r="E120" s="47">
        <f t="shared" si="120"/>
        <v>0</v>
      </c>
      <c r="F120" s="47">
        <v>0</v>
      </c>
      <c r="G120" s="47">
        <v>0</v>
      </c>
      <c r="H120" s="47">
        <v>0</v>
      </c>
      <c r="I120" s="47">
        <v>0</v>
      </c>
      <c r="J120" s="47">
        <v>0</v>
      </c>
      <c r="K120" s="47">
        <v>0</v>
      </c>
      <c r="L120" s="48">
        <v>0</v>
      </c>
      <c r="M120" s="45">
        <f t="shared" si="127"/>
        <v>0</v>
      </c>
      <c r="N120" s="45">
        <f t="shared" si="128"/>
        <v>0</v>
      </c>
      <c r="O120" s="45">
        <f t="shared" si="117"/>
        <v>0</v>
      </c>
      <c r="P120" s="45">
        <f t="shared" si="118"/>
        <v>0</v>
      </c>
      <c r="Q120" s="45">
        <f t="shared" si="119"/>
        <v>0</v>
      </c>
    </row>
    <row r="121" spans="1:253" s="29" customFormat="1" ht="25.5" x14ac:dyDescent="0.2">
      <c r="A121" s="62"/>
      <c r="B121" s="63"/>
      <c r="C121" s="52" t="s">
        <v>61</v>
      </c>
      <c r="D121" s="30"/>
      <c r="E121" s="47">
        <f t="shared" si="120"/>
        <v>0</v>
      </c>
      <c r="F121" s="47">
        <v>0</v>
      </c>
      <c r="G121" s="47">
        <v>0</v>
      </c>
      <c r="H121" s="47">
        <v>0</v>
      </c>
      <c r="I121" s="47">
        <v>0</v>
      </c>
      <c r="J121" s="47">
        <v>0</v>
      </c>
      <c r="K121" s="47">
        <v>0</v>
      </c>
      <c r="L121" s="48">
        <v>0</v>
      </c>
      <c r="M121" s="45">
        <f t="shared" si="127"/>
        <v>0</v>
      </c>
      <c r="N121" s="45">
        <f t="shared" si="128"/>
        <v>0</v>
      </c>
      <c r="O121" s="45">
        <f t="shared" si="117"/>
        <v>0</v>
      </c>
      <c r="P121" s="45">
        <f t="shared" si="118"/>
        <v>0</v>
      </c>
      <c r="Q121" s="45">
        <f t="shared" si="119"/>
        <v>0</v>
      </c>
    </row>
    <row r="122" spans="1:253" s="33" customFormat="1" ht="42" customHeight="1" thickBot="1" x14ac:dyDescent="0.25">
      <c r="A122" s="62"/>
      <c r="B122" s="63"/>
      <c r="C122" s="52" t="s">
        <v>77</v>
      </c>
      <c r="D122" s="30"/>
      <c r="E122" s="47">
        <f t="shared" si="120"/>
        <v>0</v>
      </c>
      <c r="F122" s="47">
        <v>0</v>
      </c>
      <c r="G122" s="47">
        <v>0</v>
      </c>
      <c r="H122" s="47">
        <v>0</v>
      </c>
      <c r="I122" s="47">
        <v>0</v>
      </c>
      <c r="J122" s="47">
        <v>0</v>
      </c>
      <c r="K122" s="47">
        <v>0</v>
      </c>
      <c r="L122" s="48">
        <v>0</v>
      </c>
      <c r="M122" s="45">
        <f t="shared" si="127"/>
        <v>0</v>
      </c>
      <c r="N122" s="45">
        <f t="shared" si="128"/>
        <v>0</v>
      </c>
      <c r="O122" s="45">
        <f t="shared" si="117"/>
        <v>0</v>
      </c>
      <c r="P122" s="45">
        <f t="shared" si="118"/>
        <v>0</v>
      </c>
      <c r="Q122" s="45">
        <f t="shared" si="119"/>
        <v>0</v>
      </c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  <c r="FY122" s="29"/>
      <c r="FZ122" s="29"/>
      <c r="GA122" s="29"/>
      <c r="GB122" s="29"/>
      <c r="GC122" s="29"/>
      <c r="GD122" s="29"/>
      <c r="GE122" s="29"/>
      <c r="GF122" s="29"/>
      <c r="GG122" s="29"/>
      <c r="GH122" s="29"/>
      <c r="GI122" s="29"/>
      <c r="GJ122" s="29"/>
      <c r="GK122" s="29"/>
      <c r="GL122" s="29"/>
      <c r="GM122" s="29"/>
      <c r="GN122" s="29"/>
      <c r="GO122" s="29"/>
      <c r="GP122" s="29"/>
      <c r="GQ122" s="29"/>
      <c r="GR122" s="29"/>
      <c r="GS122" s="29"/>
      <c r="GT122" s="29"/>
      <c r="GU122" s="29"/>
      <c r="GV122" s="29"/>
      <c r="GW122" s="29"/>
      <c r="GX122" s="29"/>
      <c r="GY122" s="29"/>
      <c r="GZ122" s="29"/>
      <c r="HA122" s="29"/>
      <c r="HB122" s="29"/>
      <c r="HC122" s="29"/>
      <c r="HD122" s="29"/>
      <c r="HE122" s="29"/>
      <c r="HF122" s="29"/>
      <c r="HG122" s="29"/>
      <c r="HH122" s="29"/>
      <c r="HI122" s="29"/>
      <c r="HJ122" s="29"/>
      <c r="HK122" s="29"/>
      <c r="HL122" s="29"/>
      <c r="HM122" s="29"/>
      <c r="HN122" s="29"/>
      <c r="HO122" s="29"/>
      <c r="HP122" s="29"/>
      <c r="HQ122" s="29"/>
      <c r="HR122" s="29"/>
      <c r="HS122" s="29"/>
      <c r="HT122" s="29"/>
      <c r="HU122" s="29"/>
      <c r="HV122" s="29"/>
      <c r="HW122" s="29"/>
      <c r="HX122" s="29"/>
      <c r="HY122" s="29"/>
      <c r="HZ122" s="29"/>
      <c r="IA122" s="29"/>
      <c r="IB122" s="29"/>
      <c r="IC122" s="29"/>
      <c r="ID122" s="29"/>
      <c r="IE122" s="29"/>
      <c r="IF122" s="29"/>
      <c r="IG122" s="29"/>
      <c r="IH122" s="29"/>
      <c r="II122" s="29"/>
      <c r="IJ122" s="29"/>
      <c r="IK122" s="29"/>
      <c r="IL122" s="29"/>
      <c r="IM122" s="29"/>
      <c r="IN122" s="29"/>
      <c r="IO122" s="29"/>
      <c r="IP122" s="29"/>
      <c r="IQ122" s="29"/>
      <c r="IR122" s="29"/>
      <c r="IS122" s="29"/>
    </row>
    <row r="123" spans="1:253" s="32" customFormat="1" ht="22.5" customHeight="1" x14ac:dyDescent="0.2">
      <c r="A123" s="62" t="s">
        <v>56</v>
      </c>
      <c r="B123" s="63" t="s">
        <v>83</v>
      </c>
      <c r="C123" s="52" t="s">
        <v>34</v>
      </c>
      <c r="D123" s="28"/>
      <c r="E123" s="47">
        <f>E124+E127+E131+E132+E133+E134</f>
        <v>2367.2701259285709</v>
      </c>
      <c r="F123" s="47">
        <f t="shared" ref="F123:L123" si="129">F124+F127+F131+F132+F133+F134</f>
        <v>390</v>
      </c>
      <c r="G123" s="47">
        <f t="shared" si="129"/>
        <v>315</v>
      </c>
      <c r="H123" s="47">
        <f t="shared" si="129"/>
        <v>350</v>
      </c>
      <c r="I123" s="47">
        <f t="shared" si="129"/>
        <v>130</v>
      </c>
      <c r="J123" s="47">
        <f t="shared" si="129"/>
        <v>370</v>
      </c>
      <c r="K123" s="47">
        <f t="shared" si="129"/>
        <v>220</v>
      </c>
      <c r="L123" s="48">
        <f t="shared" si="129"/>
        <v>100.07365</v>
      </c>
      <c r="M123" s="45">
        <f t="shared" ref="M123:Q123" si="130">M124+M127+M131+M132+M133+M134</f>
        <v>96.97287</v>
      </c>
      <c r="N123" s="45">
        <f t="shared" si="130"/>
        <v>95.034880000000001</v>
      </c>
      <c r="O123" s="45">
        <f t="shared" si="130"/>
        <v>97.505786880000002</v>
      </c>
      <c r="P123" s="45">
        <f t="shared" si="130"/>
        <v>100.04093733888001</v>
      </c>
      <c r="Q123" s="45">
        <f t="shared" si="130"/>
        <v>102.64200170969089</v>
      </c>
      <c r="R123" s="36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F123" s="36"/>
      <c r="AG123" s="36"/>
      <c r="AH123" s="36"/>
      <c r="AI123" s="36"/>
      <c r="AJ123" s="36"/>
      <c r="AK123" s="36"/>
      <c r="AL123" s="36"/>
      <c r="AM123" s="36"/>
      <c r="AN123" s="36"/>
      <c r="AO123" s="36"/>
      <c r="AP123" s="36"/>
      <c r="AQ123" s="36"/>
      <c r="AR123" s="36"/>
      <c r="AS123" s="36"/>
      <c r="AT123" s="36"/>
      <c r="AU123" s="36"/>
      <c r="AV123" s="36"/>
      <c r="AW123" s="36"/>
      <c r="AX123" s="36"/>
      <c r="AY123" s="36"/>
      <c r="AZ123" s="36"/>
      <c r="BA123" s="36"/>
      <c r="BB123" s="36"/>
      <c r="BC123" s="36"/>
      <c r="BD123" s="36"/>
      <c r="BE123" s="36"/>
      <c r="BF123" s="36"/>
      <c r="BG123" s="36"/>
      <c r="BH123" s="36"/>
      <c r="BI123" s="36"/>
      <c r="BJ123" s="36"/>
      <c r="BK123" s="36"/>
      <c r="BL123" s="36"/>
      <c r="BM123" s="36"/>
      <c r="BN123" s="36"/>
      <c r="BO123" s="36"/>
      <c r="BP123" s="36"/>
      <c r="BQ123" s="36"/>
      <c r="BR123" s="36"/>
      <c r="BS123" s="36"/>
      <c r="BT123" s="36"/>
      <c r="BU123" s="36"/>
      <c r="BV123" s="36"/>
      <c r="BW123" s="36"/>
      <c r="BX123" s="36"/>
      <c r="BY123" s="36"/>
      <c r="BZ123" s="36"/>
      <c r="CA123" s="36"/>
      <c r="CB123" s="36"/>
      <c r="CC123" s="36"/>
      <c r="CD123" s="36"/>
      <c r="CE123" s="36"/>
      <c r="CF123" s="36"/>
      <c r="CG123" s="36"/>
      <c r="CH123" s="36"/>
      <c r="CI123" s="36"/>
      <c r="CJ123" s="36"/>
      <c r="CK123" s="36"/>
      <c r="CL123" s="36"/>
      <c r="CM123" s="36"/>
      <c r="CN123" s="36"/>
      <c r="CO123" s="36"/>
      <c r="CP123" s="36"/>
      <c r="CQ123" s="36"/>
      <c r="CR123" s="36"/>
      <c r="CS123" s="36"/>
      <c r="CT123" s="36"/>
      <c r="CU123" s="36"/>
      <c r="CV123" s="36"/>
      <c r="CW123" s="36"/>
      <c r="CX123" s="36"/>
      <c r="CY123" s="36"/>
      <c r="CZ123" s="36"/>
      <c r="DA123" s="36"/>
      <c r="DB123" s="36"/>
      <c r="DC123" s="36"/>
      <c r="DD123" s="36"/>
      <c r="DE123" s="36"/>
      <c r="DF123" s="36"/>
      <c r="DG123" s="36"/>
      <c r="DH123" s="36"/>
      <c r="DI123" s="36"/>
      <c r="DJ123" s="36"/>
      <c r="DK123" s="36"/>
      <c r="DL123" s="36"/>
      <c r="DM123" s="36"/>
      <c r="DN123" s="36"/>
      <c r="DO123" s="36"/>
      <c r="DP123" s="36"/>
      <c r="DQ123" s="36"/>
      <c r="DR123" s="36"/>
      <c r="DS123" s="36"/>
      <c r="DT123" s="36"/>
      <c r="DU123" s="36"/>
      <c r="DV123" s="36"/>
      <c r="DW123" s="36"/>
      <c r="DX123" s="36"/>
      <c r="DY123" s="36"/>
      <c r="DZ123" s="36"/>
      <c r="EA123" s="36"/>
      <c r="EB123" s="36"/>
      <c r="EC123" s="36"/>
      <c r="ED123" s="36"/>
      <c r="EE123" s="36"/>
      <c r="EF123" s="36"/>
      <c r="EG123" s="36"/>
      <c r="EH123" s="36"/>
      <c r="EI123" s="36"/>
      <c r="EJ123" s="36"/>
      <c r="EK123" s="36"/>
      <c r="EL123" s="36"/>
      <c r="EM123" s="36"/>
      <c r="EN123" s="36"/>
      <c r="EO123" s="36"/>
      <c r="EP123" s="36"/>
      <c r="EQ123" s="36"/>
      <c r="ER123" s="36"/>
      <c r="ES123" s="36"/>
      <c r="ET123" s="36"/>
      <c r="EU123" s="36"/>
      <c r="EV123" s="36"/>
      <c r="EW123" s="36"/>
      <c r="EX123" s="36"/>
      <c r="EY123" s="36"/>
      <c r="EZ123" s="36"/>
      <c r="FA123" s="36"/>
      <c r="FB123" s="36"/>
      <c r="FC123" s="36"/>
      <c r="FD123" s="36"/>
      <c r="FE123" s="36"/>
      <c r="FF123" s="36"/>
      <c r="FG123" s="36"/>
      <c r="FH123" s="36"/>
      <c r="FI123" s="36"/>
      <c r="FJ123" s="36"/>
      <c r="FK123" s="36"/>
      <c r="FL123" s="36"/>
      <c r="FM123" s="36"/>
      <c r="FN123" s="36"/>
      <c r="FO123" s="36"/>
      <c r="FP123" s="36"/>
      <c r="FQ123" s="36"/>
      <c r="FR123" s="36"/>
      <c r="FS123" s="36"/>
      <c r="FT123" s="36"/>
      <c r="FU123" s="36"/>
      <c r="FV123" s="36"/>
      <c r="FW123" s="36"/>
      <c r="FX123" s="36"/>
      <c r="FY123" s="36"/>
      <c r="FZ123" s="36"/>
      <c r="GA123" s="36"/>
      <c r="GB123" s="36"/>
      <c r="GC123" s="36"/>
      <c r="GD123" s="36"/>
      <c r="GE123" s="36"/>
      <c r="GF123" s="36"/>
      <c r="GG123" s="36"/>
      <c r="GH123" s="36"/>
      <c r="GI123" s="36"/>
      <c r="GJ123" s="36"/>
      <c r="GK123" s="36"/>
      <c r="GL123" s="36"/>
      <c r="GM123" s="36"/>
      <c r="GN123" s="36"/>
      <c r="GO123" s="36"/>
      <c r="GP123" s="36"/>
      <c r="GQ123" s="36"/>
      <c r="GR123" s="36"/>
      <c r="GS123" s="36"/>
      <c r="GT123" s="36"/>
      <c r="GU123" s="36"/>
      <c r="GV123" s="36"/>
      <c r="GW123" s="36"/>
      <c r="GX123" s="36"/>
      <c r="GY123" s="36"/>
      <c r="GZ123" s="36"/>
      <c r="HA123" s="36"/>
      <c r="HB123" s="36"/>
      <c r="HC123" s="36"/>
      <c r="HD123" s="36"/>
      <c r="HE123" s="36"/>
      <c r="HF123" s="36"/>
      <c r="HG123" s="36"/>
      <c r="HH123" s="36"/>
      <c r="HI123" s="36"/>
      <c r="HJ123" s="36"/>
      <c r="HK123" s="36"/>
      <c r="HL123" s="36"/>
      <c r="HM123" s="36"/>
      <c r="HN123" s="36"/>
      <c r="HO123" s="36"/>
      <c r="HP123" s="36"/>
      <c r="HQ123" s="36"/>
      <c r="HR123" s="36"/>
      <c r="HS123" s="36"/>
      <c r="HT123" s="36"/>
      <c r="HU123" s="36"/>
      <c r="HV123" s="36"/>
      <c r="HW123" s="36"/>
      <c r="HX123" s="36"/>
      <c r="HY123" s="36"/>
      <c r="HZ123" s="36"/>
      <c r="IA123" s="36"/>
      <c r="IB123" s="36"/>
      <c r="IC123" s="36"/>
      <c r="ID123" s="36"/>
      <c r="IE123" s="36"/>
      <c r="IF123" s="36"/>
      <c r="IG123" s="36"/>
      <c r="IH123" s="36"/>
      <c r="II123" s="36"/>
      <c r="IJ123" s="36"/>
      <c r="IK123" s="36"/>
      <c r="IL123" s="36"/>
      <c r="IM123" s="36"/>
      <c r="IN123" s="36"/>
      <c r="IO123" s="36"/>
      <c r="IP123" s="36"/>
      <c r="IQ123" s="36"/>
      <c r="IR123" s="36"/>
      <c r="IS123" s="36"/>
    </row>
    <row r="124" spans="1:253" s="29" customFormat="1" ht="22.5" customHeight="1" x14ac:dyDescent="0.2">
      <c r="A124" s="62"/>
      <c r="B124" s="63"/>
      <c r="C124" s="78" t="s">
        <v>6</v>
      </c>
      <c r="D124" s="28"/>
      <c r="E124" s="47">
        <f>E125+E126</f>
        <v>100</v>
      </c>
      <c r="F124" s="47">
        <f t="shared" ref="F124:J124" si="131">F125+F126</f>
        <v>100</v>
      </c>
      <c r="G124" s="47">
        <f t="shared" si="131"/>
        <v>0</v>
      </c>
      <c r="H124" s="47">
        <f t="shared" si="131"/>
        <v>0</v>
      </c>
      <c r="I124" s="47">
        <f t="shared" si="131"/>
        <v>0</v>
      </c>
      <c r="J124" s="47">
        <f t="shared" si="131"/>
        <v>0</v>
      </c>
      <c r="K124" s="47">
        <f t="shared" ref="K124:L124" si="132">K125+K126</f>
        <v>0</v>
      </c>
      <c r="L124" s="48">
        <f t="shared" si="132"/>
        <v>0</v>
      </c>
      <c r="M124" s="45">
        <f t="shared" ref="M124:Q124" si="133">M125+M126</f>
        <v>0</v>
      </c>
      <c r="N124" s="45">
        <f t="shared" si="133"/>
        <v>0</v>
      </c>
      <c r="O124" s="45">
        <f t="shared" si="133"/>
        <v>0</v>
      </c>
      <c r="P124" s="45">
        <f t="shared" si="133"/>
        <v>0</v>
      </c>
      <c r="Q124" s="45">
        <f t="shared" si="133"/>
        <v>0</v>
      </c>
      <c r="R124" s="36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F124" s="36"/>
      <c r="AG124" s="36"/>
      <c r="AH124" s="36"/>
      <c r="AI124" s="36"/>
      <c r="AJ124" s="36"/>
      <c r="AK124" s="36"/>
      <c r="AL124" s="36"/>
      <c r="AM124" s="36"/>
      <c r="AN124" s="36"/>
      <c r="AO124" s="36"/>
      <c r="AP124" s="36"/>
      <c r="AQ124" s="36"/>
      <c r="AR124" s="36"/>
      <c r="AS124" s="36"/>
      <c r="AT124" s="36"/>
      <c r="AU124" s="36"/>
      <c r="AV124" s="36"/>
      <c r="AW124" s="36"/>
      <c r="AX124" s="36"/>
      <c r="AY124" s="36"/>
      <c r="AZ124" s="36"/>
      <c r="BA124" s="36"/>
      <c r="BB124" s="36"/>
      <c r="BC124" s="36"/>
      <c r="BD124" s="36"/>
      <c r="BE124" s="36"/>
      <c r="BF124" s="36"/>
      <c r="BG124" s="36"/>
      <c r="BH124" s="36"/>
      <c r="BI124" s="36"/>
      <c r="BJ124" s="36"/>
      <c r="BK124" s="36"/>
      <c r="BL124" s="36"/>
      <c r="BM124" s="36"/>
      <c r="BN124" s="36"/>
      <c r="BO124" s="36"/>
      <c r="BP124" s="36"/>
      <c r="BQ124" s="36"/>
      <c r="BR124" s="36"/>
      <c r="BS124" s="36"/>
      <c r="BT124" s="36"/>
      <c r="BU124" s="36"/>
      <c r="BV124" s="36"/>
      <c r="BW124" s="36"/>
      <c r="BX124" s="36"/>
      <c r="BY124" s="36"/>
      <c r="BZ124" s="36"/>
      <c r="CA124" s="36"/>
      <c r="CB124" s="36"/>
      <c r="CC124" s="36"/>
      <c r="CD124" s="36"/>
      <c r="CE124" s="36"/>
      <c r="CF124" s="36"/>
      <c r="CG124" s="36"/>
      <c r="CH124" s="36"/>
      <c r="CI124" s="36"/>
      <c r="CJ124" s="36"/>
      <c r="CK124" s="36"/>
      <c r="CL124" s="36"/>
      <c r="CM124" s="36"/>
      <c r="CN124" s="36"/>
      <c r="CO124" s="36"/>
      <c r="CP124" s="36"/>
      <c r="CQ124" s="36"/>
      <c r="CR124" s="36"/>
      <c r="CS124" s="36"/>
      <c r="CT124" s="36"/>
      <c r="CU124" s="36"/>
      <c r="CV124" s="36"/>
      <c r="CW124" s="36"/>
      <c r="CX124" s="36"/>
      <c r="CY124" s="36"/>
      <c r="CZ124" s="36"/>
      <c r="DA124" s="36"/>
      <c r="DB124" s="36"/>
      <c r="DC124" s="36"/>
      <c r="DD124" s="36"/>
      <c r="DE124" s="36"/>
      <c r="DF124" s="36"/>
      <c r="DG124" s="36"/>
      <c r="DH124" s="36"/>
      <c r="DI124" s="36"/>
      <c r="DJ124" s="36"/>
      <c r="DK124" s="36"/>
      <c r="DL124" s="36"/>
      <c r="DM124" s="36"/>
      <c r="DN124" s="36"/>
      <c r="DO124" s="36"/>
      <c r="DP124" s="36"/>
      <c r="DQ124" s="36"/>
      <c r="DR124" s="36"/>
      <c r="DS124" s="36"/>
      <c r="DT124" s="36"/>
      <c r="DU124" s="36"/>
      <c r="DV124" s="36"/>
      <c r="DW124" s="36"/>
      <c r="DX124" s="36"/>
      <c r="DY124" s="36"/>
      <c r="DZ124" s="36"/>
      <c r="EA124" s="36"/>
      <c r="EB124" s="36"/>
      <c r="EC124" s="36"/>
      <c r="ED124" s="36"/>
      <c r="EE124" s="36"/>
      <c r="EF124" s="36"/>
      <c r="EG124" s="36"/>
      <c r="EH124" s="36"/>
      <c r="EI124" s="36"/>
      <c r="EJ124" s="36"/>
      <c r="EK124" s="36"/>
      <c r="EL124" s="36"/>
      <c r="EM124" s="36"/>
      <c r="EN124" s="36"/>
      <c r="EO124" s="36"/>
      <c r="EP124" s="36"/>
      <c r="EQ124" s="36"/>
      <c r="ER124" s="36"/>
      <c r="ES124" s="36"/>
      <c r="ET124" s="36"/>
      <c r="EU124" s="36"/>
      <c r="EV124" s="36"/>
      <c r="EW124" s="36"/>
      <c r="EX124" s="36"/>
      <c r="EY124" s="36"/>
      <c r="EZ124" s="36"/>
      <c r="FA124" s="36"/>
      <c r="FB124" s="36"/>
      <c r="FC124" s="36"/>
      <c r="FD124" s="36"/>
      <c r="FE124" s="36"/>
      <c r="FF124" s="36"/>
      <c r="FG124" s="36"/>
      <c r="FH124" s="36"/>
      <c r="FI124" s="36"/>
      <c r="FJ124" s="36"/>
      <c r="FK124" s="36"/>
      <c r="FL124" s="36"/>
      <c r="FM124" s="36"/>
      <c r="FN124" s="36"/>
      <c r="FO124" s="36"/>
      <c r="FP124" s="36"/>
      <c r="FQ124" s="36"/>
      <c r="FR124" s="36"/>
      <c r="FS124" s="36"/>
      <c r="FT124" s="36"/>
      <c r="FU124" s="36"/>
      <c r="FV124" s="36"/>
      <c r="FW124" s="36"/>
      <c r="FX124" s="36"/>
      <c r="FY124" s="36"/>
      <c r="FZ124" s="36"/>
      <c r="GA124" s="36"/>
      <c r="GB124" s="36"/>
      <c r="GC124" s="36"/>
      <c r="GD124" s="36"/>
      <c r="GE124" s="36"/>
      <c r="GF124" s="36"/>
      <c r="GG124" s="36"/>
      <c r="GH124" s="36"/>
      <c r="GI124" s="36"/>
      <c r="GJ124" s="36"/>
      <c r="GK124" s="36"/>
      <c r="GL124" s="36"/>
      <c r="GM124" s="36"/>
      <c r="GN124" s="36"/>
      <c r="GO124" s="36"/>
      <c r="GP124" s="36"/>
      <c r="GQ124" s="36"/>
      <c r="GR124" s="36"/>
      <c r="GS124" s="36"/>
      <c r="GT124" s="36"/>
      <c r="GU124" s="36"/>
      <c r="GV124" s="36"/>
      <c r="GW124" s="36"/>
      <c r="GX124" s="36"/>
      <c r="GY124" s="36"/>
      <c r="GZ124" s="36"/>
      <c r="HA124" s="36"/>
      <c r="HB124" s="36"/>
      <c r="HC124" s="36"/>
      <c r="HD124" s="36"/>
      <c r="HE124" s="36"/>
      <c r="HF124" s="36"/>
      <c r="HG124" s="36"/>
      <c r="HH124" s="36"/>
      <c r="HI124" s="36"/>
      <c r="HJ124" s="36"/>
      <c r="HK124" s="36"/>
      <c r="HL124" s="36"/>
      <c r="HM124" s="36"/>
      <c r="HN124" s="36"/>
      <c r="HO124" s="36"/>
      <c r="HP124" s="36"/>
      <c r="HQ124" s="36"/>
      <c r="HR124" s="36"/>
      <c r="HS124" s="36"/>
      <c r="HT124" s="36"/>
      <c r="HU124" s="36"/>
      <c r="HV124" s="36"/>
      <c r="HW124" s="36"/>
      <c r="HX124" s="36"/>
      <c r="HY124" s="36"/>
      <c r="HZ124" s="36"/>
      <c r="IA124" s="36"/>
      <c r="IB124" s="36"/>
      <c r="IC124" s="36"/>
      <c r="ID124" s="36"/>
      <c r="IE124" s="36"/>
      <c r="IF124" s="36"/>
      <c r="IG124" s="36"/>
      <c r="IH124" s="36"/>
      <c r="II124" s="36"/>
      <c r="IJ124" s="36"/>
      <c r="IK124" s="36"/>
      <c r="IL124" s="36"/>
      <c r="IM124" s="36"/>
      <c r="IN124" s="36"/>
      <c r="IO124" s="36"/>
      <c r="IP124" s="36"/>
      <c r="IQ124" s="36"/>
      <c r="IR124" s="36"/>
      <c r="IS124" s="36"/>
    </row>
    <row r="125" spans="1:253" s="29" customFormat="1" ht="22.5" customHeight="1" x14ac:dyDescent="0.2">
      <c r="A125" s="62"/>
      <c r="B125" s="63"/>
      <c r="C125" s="78"/>
      <c r="D125" s="27">
        <v>813</v>
      </c>
      <c r="E125" s="45">
        <f t="shared" ref="E125:E126" si="134">SUM(F125:Q125)</f>
        <v>50</v>
      </c>
      <c r="F125" s="45">
        <v>50</v>
      </c>
      <c r="G125" s="45">
        <v>0</v>
      </c>
      <c r="H125" s="45">
        <v>0</v>
      </c>
      <c r="I125" s="45">
        <v>0</v>
      </c>
      <c r="J125" s="45">
        <v>0</v>
      </c>
      <c r="K125" s="45">
        <v>0</v>
      </c>
      <c r="L125" s="46">
        <v>0</v>
      </c>
      <c r="M125" s="45">
        <v>0</v>
      </c>
      <c r="N125" s="45">
        <v>0</v>
      </c>
      <c r="O125" s="45">
        <v>0</v>
      </c>
      <c r="P125" s="45">
        <v>0</v>
      </c>
      <c r="Q125" s="45">
        <v>0</v>
      </c>
      <c r="R125" s="36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F125" s="36"/>
      <c r="AG125" s="36"/>
      <c r="AH125" s="36"/>
      <c r="AI125" s="36"/>
      <c r="AJ125" s="36"/>
      <c r="AK125" s="36"/>
      <c r="AL125" s="36"/>
      <c r="AM125" s="36"/>
      <c r="AN125" s="36"/>
      <c r="AO125" s="36"/>
      <c r="AP125" s="36"/>
      <c r="AQ125" s="36"/>
      <c r="AR125" s="36"/>
      <c r="AS125" s="36"/>
      <c r="AT125" s="36"/>
      <c r="AU125" s="36"/>
      <c r="AV125" s="36"/>
      <c r="AW125" s="36"/>
      <c r="AX125" s="36"/>
      <c r="AY125" s="36"/>
      <c r="AZ125" s="36"/>
      <c r="BA125" s="36"/>
      <c r="BB125" s="36"/>
      <c r="BC125" s="36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36"/>
      <c r="BP125" s="36"/>
      <c r="BQ125" s="36"/>
      <c r="BR125" s="36"/>
      <c r="BS125" s="36"/>
      <c r="BT125" s="36"/>
      <c r="BU125" s="36"/>
      <c r="BV125" s="36"/>
      <c r="BW125" s="36"/>
      <c r="BX125" s="36"/>
      <c r="BY125" s="36"/>
      <c r="BZ125" s="36"/>
      <c r="CA125" s="36"/>
      <c r="CB125" s="36"/>
      <c r="CC125" s="36"/>
      <c r="CD125" s="36"/>
      <c r="CE125" s="36"/>
      <c r="CF125" s="36"/>
      <c r="CG125" s="36"/>
      <c r="CH125" s="36"/>
      <c r="CI125" s="36"/>
      <c r="CJ125" s="36"/>
      <c r="CK125" s="36"/>
      <c r="CL125" s="36"/>
      <c r="CM125" s="36"/>
      <c r="CN125" s="36"/>
      <c r="CO125" s="36"/>
      <c r="CP125" s="36"/>
      <c r="CQ125" s="36"/>
      <c r="CR125" s="36"/>
      <c r="CS125" s="36"/>
      <c r="CT125" s="36"/>
      <c r="CU125" s="36"/>
      <c r="CV125" s="36"/>
      <c r="CW125" s="36"/>
      <c r="CX125" s="36"/>
      <c r="CY125" s="36"/>
      <c r="CZ125" s="36"/>
      <c r="DA125" s="36"/>
      <c r="DB125" s="36"/>
      <c r="DC125" s="36"/>
      <c r="DD125" s="36"/>
      <c r="DE125" s="36"/>
      <c r="DF125" s="36"/>
      <c r="DG125" s="36"/>
      <c r="DH125" s="36"/>
      <c r="DI125" s="36"/>
      <c r="DJ125" s="36"/>
      <c r="DK125" s="36"/>
      <c r="DL125" s="36"/>
      <c r="DM125" s="36"/>
      <c r="DN125" s="36"/>
      <c r="DO125" s="36"/>
      <c r="DP125" s="36"/>
      <c r="DQ125" s="36"/>
      <c r="DR125" s="36"/>
      <c r="DS125" s="36"/>
      <c r="DT125" s="36"/>
      <c r="DU125" s="36"/>
      <c r="DV125" s="36"/>
      <c r="DW125" s="36"/>
      <c r="DX125" s="36"/>
      <c r="DY125" s="36"/>
      <c r="DZ125" s="36"/>
      <c r="EA125" s="36"/>
      <c r="EB125" s="36"/>
      <c r="EC125" s="36"/>
      <c r="ED125" s="36"/>
      <c r="EE125" s="36"/>
      <c r="EF125" s="36"/>
      <c r="EG125" s="36"/>
      <c r="EH125" s="36"/>
      <c r="EI125" s="36"/>
      <c r="EJ125" s="36"/>
      <c r="EK125" s="36"/>
      <c r="EL125" s="36"/>
      <c r="EM125" s="36"/>
      <c r="EN125" s="36"/>
      <c r="EO125" s="36"/>
      <c r="EP125" s="36"/>
      <c r="EQ125" s="36"/>
      <c r="ER125" s="36"/>
      <c r="ES125" s="36"/>
      <c r="ET125" s="36"/>
      <c r="EU125" s="36"/>
      <c r="EV125" s="36"/>
      <c r="EW125" s="36"/>
      <c r="EX125" s="36"/>
      <c r="EY125" s="36"/>
      <c r="EZ125" s="36"/>
      <c r="FA125" s="36"/>
      <c r="FB125" s="36"/>
      <c r="FC125" s="36"/>
      <c r="FD125" s="36"/>
      <c r="FE125" s="36"/>
      <c r="FF125" s="36"/>
      <c r="FG125" s="36"/>
      <c r="FH125" s="36"/>
      <c r="FI125" s="36"/>
      <c r="FJ125" s="36"/>
      <c r="FK125" s="36"/>
      <c r="FL125" s="36"/>
      <c r="FM125" s="36"/>
      <c r="FN125" s="36"/>
      <c r="FO125" s="36"/>
      <c r="FP125" s="36"/>
      <c r="FQ125" s="36"/>
      <c r="FR125" s="36"/>
      <c r="FS125" s="36"/>
      <c r="FT125" s="36"/>
      <c r="FU125" s="36"/>
      <c r="FV125" s="36"/>
      <c r="FW125" s="36"/>
      <c r="FX125" s="36"/>
      <c r="FY125" s="36"/>
      <c r="FZ125" s="36"/>
      <c r="GA125" s="36"/>
      <c r="GB125" s="36"/>
      <c r="GC125" s="36"/>
      <c r="GD125" s="36"/>
      <c r="GE125" s="36"/>
      <c r="GF125" s="36"/>
      <c r="GG125" s="36"/>
      <c r="GH125" s="36"/>
      <c r="GI125" s="36"/>
      <c r="GJ125" s="36"/>
      <c r="GK125" s="36"/>
      <c r="GL125" s="36"/>
      <c r="GM125" s="36"/>
      <c r="GN125" s="36"/>
      <c r="GO125" s="36"/>
      <c r="GP125" s="36"/>
      <c r="GQ125" s="36"/>
      <c r="GR125" s="36"/>
      <c r="GS125" s="36"/>
      <c r="GT125" s="36"/>
      <c r="GU125" s="36"/>
      <c r="GV125" s="36"/>
      <c r="GW125" s="36"/>
      <c r="GX125" s="36"/>
      <c r="GY125" s="36"/>
      <c r="GZ125" s="36"/>
      <c r="HA125" s="36"/>
      <c r="HB125" s="36"/>
      <c r="HC125" s="36"/>
      <c r="HD125" s="36"/>
      <c r="HE125" s="36"/>
      <c r="HF125" s="36"/>
      <c r="HG125" s="36"/>
      <c r="HH125" s="36"/>
      <c r="HI125" s="36"/>
      <c r="HJ125" s="36"/>
      <c r="HK125" s="36"/>
      <c r="HL125" s="36"/>
      <c r="HM125" s="36"/>
      <c r="HN125" s="36"/>
      <c r="HO125" s="36"/>
      <c r="HP125" s="36"/>
      <c r="HQ125" s="36"/>
      <c r="HR125" s="36"/>
      <c r="HS125" s="36"/>
      <c r="HT125" s="36"/>
      <c r="HU125" s="36"/>
      <c r="HV125" s="36"/>
      <c r="HW125" s="36"/>
      <c r="HX125" s="36"/>
      <c r="HY125" s="36"/>
      <c r="HZ125" s="36"/>
      <c r="IA125" s="36"/>
      <c r="IB125" s="36"/>
      <c r="IC125" s="36"/>
      <c r="ID125" s="36"/>
      <c r="IE125" s="36"/>
      <c r="IF125" s="36"/>
      <c r="IG125" s="36"/>
      <c r="IH125" s="36"/>
      <c r="II125" s="36"/>
      <c r="IJ125" s="36"/>
      <c r="IK125" s="36"/>
      <c r="IL125" s="36"/>
      <c r="IM125" s="36"/>
      <c r="IN125" s="36"/>
      <c r="IO125" s="36"/>
      <c r="IP125" s="36"/>
      <c r="IQ125" s="36"/>
      <c r="IR125" s="36"/>
      <c r="IS125" s="36"/>
    </row>
    <row r="126" spans="1:253" s="29" customFormat="1" ht="22.5" customHeight="1" x14ac:dyDescent="0.2">
      <c r="A126" s="62"/>
      <c r="B126" s="63"/>
      <c r="C126" s="78"/>
      <c r="D126" s="27">
        <v>816</v>
      </c>
      <c r="E126" s="45">
        <f t="shared" si="134"/>
        <v>50</v>
      </c>
      <c r="F126" s="45">
        <f>50</f>
        <v>50</v>
      </c>
      <c r="G126" s="45">
        <v>0</v>
      </c>
      <c r="H126" s="45">
        <v>0</v>
      </c>
      <c r="I126" s="45">
        <v>0</v>
      </c>
      <c r="J126" s="45">
        <v>0</v>
      </c>
      <c r="K126" s="45">
        <v>0</v>
      </c>
      <c r="L126" s="46">
        <v>0</v>
      </c>
      <c r="M126" s="45">
        <v>0</v>
      </c>
      <c r="N126" s="45">
        <v>0</v>
      </c>
      <c r="O126" s="45">
        <v>0</v>
      </c>
      <c r="P126" s="45">
        <v>0</v>
      </c>
      <c r="Q126" s="45">
        <v>0</v>
      </c>
      <c r="R126" s="36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F126" s="36"/>
      <c r="AG126" s="36"/>
      <c r="AH126" s="36"/>
      <c r="AI126" s="36"/>
      <c r="AJ126" s="36"/>
      <c r="AK126" s="36"/>
      <c r="AL126" s="36"/>
      <c r="AM126" s="36"/>
      <c r="AN126" s="36"/>
      <c r="AO126" s="36"/>
      <c r="AP126" s="36"/>
      <c r="AQ126" s="36"/>
      <c r="AR126" s="36"/>
      <c r="AS126" s="36"/>
      <c r="AT126" s="36"/>
      <c r="AU126" s="36"/>
      <c r="AV126" s="36"/>
      <c r="AW126" s="36"/>
      <c r="AX126" s="36"/>
      <c r="AY126" s="36"/>
      <c r="AZ126" s="36"/>
      <c r="BA126" s="36"/>
      <c r="BB126" s="36"/>
      <c r="BC126" s="36"/>
      <c r="BD126" s="36"/>
      <c r="BE126" s="36"/>
      <c r="BF126" s="36"/>
      <c r="BG126" s="36"/>
      <c r="BH126" s="36"/>
      <c r="BI126" s="36"/>
      <c r="BJ126" s="36"/>
      <c r="BK126" s="36"/>
      <c r="BL126" s="36"/>
      <c r="BM126" s="36"/>
      <c r="BN126" s="36"/>
      <c r="BO126" s="36"/>
      <c r="BP126" s="36"/>
      <c r="BQ126" s="36"/>
      <c r="BR126" s="36"/>
      <c r="BS126" s="36"/>
      <c r="BT126" s="36"/>
      <c r="BU126" s="36"/>
      <c r="BV126" s="36"/>
      <c r="BW126" s="36"/>
      <c r="BX126" s="36"/>
      <c r="BY126" s="36"/>
      <c r="BZ126" s="36"/>
      <c r="CA126" s="36"/>
      <c r="CB126" s="36"/>
      <c r="CC126" s="36"/>
      <c r="CD126" s="36"/>
      <c r="CE126" s="36"/>
      <c r="CF126" s="36"/>
      <c r="CG126" s="36"/>
      <c r="CH126" s="36"/>
      <c r="CI126" s="36"/>
      <c r="CJ126" s="36"/>
      <c r="CK126" s="36"/>
      <c r="CL126" s="36"/>
      <c r="CM126" s="36"/>
      <c r="CN126" s="36"/>
      <c r="CO126" s="36"/>
      <c r="CP126" s="36"/>
      <c r="CQ126" s="36"/>
      <c r="CR126" s="36"/>
      <c r="CS126" s="36"/>
      <c r="CT126" s="36"/>
      <c r="CU126" s="36"/>
      <c r="CV126" s="36"/>
      <c r="CW126" s="36"/>
      <c r="CX126" s="36"/>
      <c r="CY126" s="36"/>
      <c r="CZ126" s="36"/>
      <c r="DA126" s="36"/>
      <c r="DB126" s="36"/>
      <c r="DC126" s="36"/>
      <c r="DD126" s="36"/>
      <c r="DE126" s="36"/>
      <c r="DF126" s="36"/>
      <c r="DG126" s="36"/>
      <c r="DH126" s="36"/>
      <c r="DI126" s="36"/>
      <c r="DJ126" s="36"/>
      <c r="DK126" s="36"/>
      <c r="DL126" s="36"/>
      <c r="DM126" s="36"/>
      <c r="DN126" s="36"/>
      <c r="DO126" s="36"/>
      <c r="DP126" s="36"/>
      <c r="DQ126" s="36"/>
      <c r="DR126" s="36"/>
      <c r="DS126" s="36"/>
      <c r="DT126" s="36"/>
      <c r="DU126" s="36"/>
      <c r="DV126" s="36"/>
      <c r="DW126" s="36"/>
      <c r="DX126" s="36"/>
      <c r="DY126" s="36"/>
      <c r="DZ126" s="36"/>
      <c r="EA126" s="36"/>
      <c r="EB126" s="36"/>
      <c r="EC126" s="36"/>
      <c r="ED126" s="36"/>
      <c r="EE126" s="36"/>
      <c r="EF126" s="36"/>
      <c r="EG126" s="36"/>
      <c r="EH126" s="36"/>
      <c r="EI126" s="36"/>
      <c r="EJ126" s="36"/>
      <c r="EK126" s="36"/>
      <c r="EL126" s="36"/>
      <c r="EM126" s="36"/>
      <c r="EN126" s="36"/>
      <c r="EO126" s="36"/>
      <c r="EP126" s="36"/>
      <c r="EQ126" s="36"/>
      <c r="ER126" s="36"/>
      <c r="ES126" s="36"/>
      <c r="ET126" s="36"/>
      <c r="EU126" s="36"/>
      <c r="EV126" s="36"/>
      <c r="EW126" s="36"/>
      <c r="EX126" s="36"/>
      <c r="EY126" s="36"/>
      <c r="EZ126" s="36"/>
      <c r="FA126" s="36"/>
      <c r="FB126" s="36"/>
      <c r="FC126" s="36"/>
      <c r="FD126" s="36"/>
      <c r="FE126" s="36"/>
      <c r="FF126" s="36"/>
      <c r="FG126" s="36"/>
      <c r="FH126" s="36"/>
      <c r="FI126" s="36"/>
      <c r="FJ126" s="36"/>
      <c r="FK126" s="36"/>
      <c r="FL126" s="36"/>
      <c r="FM126" s="36"/>
      <c r="FN126" s="36"/>
      <c r="FO126" s="36"/>
      <c r="FP126" s="36"/>
      <c r="FQ126" s="36"/>
      <c r="FR126" s="36"/>
      <c r="FS126" s="36"/>
      <c r="FT126" s="36"/>
      <c r="FU126" s="36"/>
      <c r="FV126" s="36"/>
      <c r="FW126" s="36"/>
      <c r="FX126" s="36"/>
      <c r="FY126" s="36"/>
      <c r="FZ126" s="36"/>
      <c r="GA126" s="36"/>
      <c r="GB126" s="36"/>
      <c r="GC126" s="36"/>
      <c r="GD126" s="36"/>
      <c r="GE126" s="36"/>
      <c r="GF126" s="36"/>
      <c r="GG126" s="36"/>
      <c r="GH126" s="36"/>
      <c r="GI126" s="36"/>
      <c r="GJ126" s="36"/>
      <c r="GK126" s="36"/>
      <c r="GL126" s="36"/>
      <c r="GM126" s="36"/>
      <c r="GN126" s="36"/>
      <c r="GO126" s="36"/>
      <c r="GP126" s="36"/>
      <c r="GQ126" s="36"/>
      <c r="GR126" s="36"/>
      <c r="GS126" s="36"/>
      <c r="GT126" s="36"/>
      <c r="GU126" s="36"/>
      <c r="GV126" s="36"/>
      <c r="GW126" s="36"/>
      <c r="GX126" s="36"/>
      <c r="GY126" s="36"/>
      <c r="GZ126" s="36"/>
      <c r="HA126" s="36"/>
      <c r="HB126" s="36"/>
      <c r="HC126" s="36"/>
      <c r="HD126" s="36"/>
      <c r="HE126" s="36"/>
      <c r="HF126" s="36"/>
      <c r="HG126" s="36"/>
      <c r="HH126" s="36"/>
      <c r="HI126" s="36"/>
      <c r="HJ126" s="36"/>
      <c r="HK126" s="36"/>
      <c r="HL126" s="36"/>
      <c r="HM126" s="36"/>
      <c r="HN126" s="36"/>
      <c r="HO126" s="36"/>
      <c r="HP126" s="36"/>
      <c r="HQ126" s="36"/>
      <c r="HR126" s="36"/>
      <c r="HS126" s="36"/>
      <c r="HT126" s="36"/>
      <c r="HU126" s="36"/>
      <c r="HV126" s="36"/>
      <c r="HW126" s="36"/>
      <c r="HX126" s="36"/>
      <c r="HY126" s="36"/>
      <c r="HZ126" s="36"/>
      <c r="IA126" s="36"/>
      <c r="IB126" s="36"/>
      <c r="IC126" s="36"/>
      <c r="ID126" s="36"/>
      <c r="IE126" s="36"/>
      <c r="IF126" s="36"/>
      <c r="IG126" s="36"/>
      <c r="IH126" s="36"/>
      <c r="II126" s="36"/>
      <c r="IJ126" s="36"/>
      <c r="IK126" s="36"/>
      <c r="IL126" s="36"/>
      <c r="IM126" s="36"/>
      <c r="IN126" s="36"/>
      <c r="IO126" s="36"/>
      <c r="IP126" s="36"/>
      <c r="IQ126" s="36"/>
      <c r="IR126" s="36"/>
      <c r="IS126" s="36"/>
    </row>
    <row r="127" spans="1:253" s="29" customFormat="1" ht="22.5" customHeight="1" x14ac:dyDescent="0.2">
      <c r="A127" s="62"/>
      <c r="B127" s="63"/>
      <c r="C127" s="78" t="s">
        <v>7</v>
      </c>
      <c r="D127" s="27"/>
      <c r="E127" s="45">
        <f>E128+E129+E130</f>
        <v>2267.2701259285709</v>
      </c>
      <c r="F127" s="45">
        <f t="shared" ref="F127:Q127" si="135">F128+F129+F130</f>
        <v>290</v>
      </c>
      <c r="G127" s="45">
        <f t="shared" si="135"/>
        <v>315</v>
      </c>
      <c r="H127" s="45">
        <f t="shared" si="135"/>
        <v>350</v>
      </c>
      <c r="I127" s="45">
        <f t="shared" si="135"/>
        <v>130</v>
      </c>
      <c r="J127" s="45">
        <f t="shared" si="135"/>
        <v>370</v>
      </c>
      <c r="K127" s="45">
        <f t="shared" si="135"/>
        <v>220</v>
      </c>
      <c r="L127" s="45">
        <f t="shared" si="135"/>
        <v>100.07365</v>
      </c>
      <c r="M127" s="45">
        <f t="shared" si="135"/>
        <v>96.97287</v>
      </c>
      <c r="N127" s="45">
        <f t="shared" si="135"/>
        <v>95.034880000000001</v>
      </c>
      <c r="O127" s="45">
        <f t="shared" si="135"/>
        <v>97.505786880000002</v>
      </c>
      <c r="P127" s="45">
        <f t="shared" si="135"/>
        <v>100.04093733888001</v>
      </c>
      <c r="Q127" s="45">
        <f t="shared" si="135"/>
        <v>102.64200170969089</v>
      </c>
      <c r="R127" s="36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F127" s="36"/>
      <c r="AG127" s="36"/>
      <c r="AH127" s="36"/>
      <c r="AI127" s="36"/>
      <c r="AJ127" s="36"/>
      <c r="AK127" s="36"/>
      <c r="AL127" s="36"/>
      <c r="AM127" s="36"/>
      <c r="AN127" s="36"/>
      <c r="AO127" s="36"/>
      <c r="AP127" s="36"/>
      <c r="AQ127" s="36"/>
      <c r="AR127" s="36"/>
      <c r="AS127" s="36"/>
      <c r="AT127" s="36"/>
      <c r="AU127" s="36"/>
      <c r="AV127" s="36"/>
      <c r="AW127" s="36"/>
      <c r="AX127" s="36"/>
      <c r="AY127" s="36"/>
      <c r="AZ127" s="36"/>
      <c r="BA127" s="36"/>
      <c r="BB127" s="36"/>
      <c r="BC127" s="36"/>
      <c r="BD127" s="36"/>
      <c r="BE127" s="36"/>
      <c r="BF127" s="36"/>
      <c r="BG127" s="36"/>
      <c r="BH127" s="36"/>
      <c r="BI127" s="36"/>
      <c r="BJ127" s="36"/>
      <c r="BK127" s="36"/>
      <c r="BL127" s="36"/>
      <c r="BM127" s="36"/>
      <c r="BN127" s="36"/>
      <c r="BO127" s="36"/>
      <c r="BP127" s="36"/>
      <c r="BQ127" s="36"/>
      <c r="BR127" s="36"/>
      <c r="BS127" s="36"/>
      <c r="BT127" s="36"/>
      <c r="BU127" s="36"/>
      <c r="BV127" s="36"/>
      <c r="BW127" s="36"/>
      <c r="BX127" s="36"/>
      <c r="BY127" s="36"/>
      <c r="BZ127" s="36"/>
      <c r="CA127" s="36"/>
      <c r="CB127" s="36"/>
      <c r="CC127" s="36"/>
      <c r="CD127" s="36"/>
      <c r="CE127" s="36"/>
      <c r="CF127" s="36"/>
      <c r="CG127" s="36"/>
      <c r="CH127" s="36"/>
      <c r="CI127" s="36"/>
      <c r="CJ127" s="36"/>
      <c r="CK127" s="36"/>
      <c r="CL127" s="36"/>
      <c r="CM127" s="36"/>
      <c r="CN127" s="36"/>
      <c r="CO127" s="36"/>
      <c r="CP127" s="36"/>
      <c r="CQ127" s="36"/>
      <c r="CR127" s="36"/>
      <c r="CS127" s="36"/>
      <c r="CT127" s="36"/>
      <c r="CU127" s="36"/>
      <c r="CV127" s="36"/>
      <c r="CW127" s="36"/>
      <c r="CX127" s="36"/>
      <c r="CY127" s="36"/>
      <c r="CZ127" s="36"/>
      <c r="DA127" s="36"/>
      <c r="DB127" s="36"/>
      <c r="DC127" s="36"/>
      <c r="DD127" s="36"/>
      <c r="DE127" s="36"/>
      <c r="DF127" s="36"/>
      <c r="DG127" s="36"/>
      <c r="DH127" s="36"/>
      <c r="DI127" s="36"/>
      <c r="DJ127" s="36"/>
      <c r="DK127" s="36"/>
      <c r="DL127" s="36"/>
      <c r="DM127" s="36"/>
      <c r="DN127" s="36"/>
      <c r="DO127" s="36"/>
      <c r="DP127" s="36"/>
      <c r="DQ127" s="36"/>
      <c r="DR127" s="36"/>
      <c r="DS127" s="36"/>
      <c r="DT127" s="36"/>
      <c r="DU127" s="36"/>
      <c r="DV127" s="36"/>
      <c r="DW127" s="36"/>
      <c r="DX127" s="36"/>
      <c r="DY127" s="36"/>
      <c r="DZ127" s="36"/>
      <c r="EA127" s="36"/>
      <c r="EB127" s="36"/>
      <c r="EC127" s="36"/>
      <c r="ED127" s="36"/>
      <c r="EE127" s="36"/>
      <c r="EF127" s="36"/>
      <c r="EG127" s="36"/>
      <c r="EH127" s="36"/>
      <c r="EI127" s="36"/>
      <c r="EJ127" s="36"/>
      <c r="EK127" s="36"/>
      <c r="EL127" s="36"/>
      <c r="EM127" s="36"/>
      <c r="EN127" s="36"/>
      <c r="EO127" s="36"/>
      <c r="EP127" s="36"/>
      <c r="EQ127" s="36"/>
      <c r="ER127" s="36"/>
      <c r="ES127" s="36"/>
      <c r="ET127" s="36"/>
      <c r="EU127" s="36"/>
      <c r="EV127" s="36"/>
      <c r="EW127" s="36"/>
      <c r="EX127" s="36"/>
      <c r="EY127" s="36"/>
      <c r="EZ127" s="36"/>
      <c r="FA127" s="36"/>
      <c r="FB127" s="36"/>
      <c r="FC127" s="36"/>
      <c r="FD127" s="36"/>
      <c r="FE127" s="36"/>
      <c r="FF127" s="36"/>
      <c r="FG127" s="36"/>
      <c r="FH127" s="36"/>
      <c r="FI127" s="36"/>
      <c r="FJ127" s="36"/>
      <c r="FK127" s="36"/>
      <c r="FL127" s="36"/>
      <c r="FM127" s="36"/>
      <c r="FN127" s="36"/>
      <c r="FO127" s="36"/>
      <c r="FP127" s="36"/>
      <c r="FQ127" s="36"/>
      <c r="FR127" s="36"/>
      <c r="FS127" s="36"/>
      <c r="FT127" s="36"/>
      <c r="FU127" s="36"/>
      <c r="FV127" s="36"/>
      <c r="FW127" s="36"/>
      <c r="FX127" s="36"/>
      <c r="FY127" s="36"/>
      <c r="FZ127" s="36"/>
      <c r="GA127" s="36"/>
      <c r="GB127" s="36"/>
      <c r="GC127" s="36"/>
      <c r="GD127" s="36"/>
      <c r="GE127" s="36"/>
      <c r="GF127" s="36"/>
      <c r="GG127" s="36"/>
      <c r="GH127" s="36"/>
      <c r="GI127" s="36"/>
      <c r="GJ127" s="36"/>
      <c r="GK127" s="36"/>
      <c r="GL127" s="36"/>
      <c r="GM127" s="36"/>
      <c r="GN127" s="36"/>
      <c r="GO127" s="36"/>
      <c r="GP127" s="36"/>
      <c r="GQ127" s="36"/>
      <c r="GR127" s="36"/>
      <c r="GS127" s="36"/>
      <c r="GT127" s="36"/>
      <c r="GU127" s="36"/>
      <c r="GV127" s="36"/>
      <c r="GW127" s="36"/>
      <c r="GX127" s="36"/>
      <c r="GY127" s="36"/>
      <c r="GZ127" s="36"/>
      <c r="HA127" s="36"/>
      <c r="HB127" s="36"/>
      <c r="HC127" s="36"/>
      <c r="HD127" s="36"/>
      <c r="HE127" s="36"/>
      <c r="HF127" s="36"/>
      <c r="HG127" s="36"/>
      <c r="HH127" s="36"/>
      <c r="HI127" s="36"/>
      <c r="HJ127" s="36"/>
      <c r="HK127" s="36"/>
      <c r="HL127" s="36"/>
      <c r="HM127" s="36"/>
      <c r="HN127" s="36"/>
      <c r="HO127" s="36"/>
      <c r="HP127" s="36"/>
      <c r="HQ127" s="36"/>
      <c r="HR127" s="36"/>
      <c r="HS127" s="36"/>
      <c r="HT127" s="36"/>
      <c r="HU127" s="36"/>
      <c r="HV127" s="36"/>
      <c r="HW127" s="36"/>
      <c r="HX127" s="36"/>
      <c r="HY127" s="36"/>
      <c r="HZ127" s="36"/>
      <c r="IA127" s="36"/>
      <c r="IB127" s="36"/>
      <c r="IC127" s="36"/>
      <c r="ID127" s="36"/>
      <c r="IE127" s="36"/>
      <c r="IF127" s="36"/>
      <c r="IG127" s="36"/>
      <c r="IH127" s="36"/>
      <c r="II127" s="36"/>
      <c r="IJ127" s="36"/>
      <c r="IK127" s="36"/>
      <c r="IL127" s="36"/>
      <c r="IM127" s="36"/>
      <c r="IN127" s="36"/>
      <c r="IO127" s="36"/>
      <c r="IP127" s="36"/>
      <c r="IQ127" s="36"/>
      <c r="IR127" s="36"/>
      <c r="IS127" s="36"/>
    </row>
    <row r="128" spans="1:253" s="29" customFormat="1" ht="22.5" customHeight="1" x14ac:dyDescent="0.2">
      <c r="A128" s="62"/>
      <c r="B128" s="63"/>
      <c r="C128" s="78"/>
      <c r="D128" s="30" t="s">
        <v>47</v>
      </c>
      <c r="E128" s="45">
        <f>SUM(F128:Q128)</f>
        <v>672.98518408857115</v>
      </c>
      <c r="F128" s="45">
        <f>30+40+70</f>
        <v>140</v>
      </c>
      <c r="G128" s="45">
        <f>40+10+45+60</f>
        <v>155</v>
      </c>
      <c r="H128" s="45">
        <v>210</v>
      </c>
      <c r="I128" s="45">
        <v>40</v>
      </c>
      <c r="J128" s="45">
        <v>80</v>
      </c>
      <c r="K128" s="45">
        <v>10</v>
      </c>
      <c r="L128" s="46">
        <v>10.073650000000001</v>
      </c>
      <c r="M128" s="45">
        <v>6.9728700000000003</v>
      </c>
      <c r="N128" s="45">
        <v>5.0348800000000002</v>
      </c>
      <c r="O128" s="45">
        <f t="shared" ref="O128:O135" si="136">N128*1.026</f>
        <v>5.1657868800000006</v>
      </c>
      <c r="P128" s="45">
        <f t="shared" ref="P128:P135" si="137">O128*1.026</f>
        <v>5.3000973388800006</v>
      </c>
      <c r="Q128" s="45">
        <f t="shared" ref="Q128:Q135" si="138">P128*1.026</f>
        <v>5.4378998696908809</v>
      </c>
      <c r="R128" s="36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F128" s="36"/>
      <c r="AG128" s="36"/>
      <c r="AH128" s="36"/>
      <c r="AI128" s="36"/>
      <c r="AJ128" s="36"/>
      <c r="AK128" s="36"/>
      <c r="AL128" s="36"/>
      <c r="AM128" s="36"/>
      <c r="AN128" s="36"/>
      <c r="AO128" s="36"/>
      <c r="AP128" s="36"/>
      <c r="AQ128" s="36"/>
      <c r="AR128" s="36"/>
      <c r="AS128" s="36"/>
      <c r="AT128" s="36"/>
      <c r="AU128" s="36"/>
      <c r="AV128" s="36"/>
      <c r="AW128" s="36"/>
      <c r="AX128" s="36"/>
      <c r="AY128" s="36"/>
      <c r="AZ128" s="36"/>
      <c r="BA128" s="36"/>
      <c r="BB128" s="36"/>
      <c r="BC128" s="36"/>
      <c r="BD128" s="36"/>
      <c r="BE128" s="36"/>
      <c r="BF128" s="36"/>
      <c r="BG128" s="36"/>
      <c r="BH128" s="36"/>
      <c r="BI128" s="36"/>
      <c r="BJ128" s="36"/>
      <c r="BK128" s="36"/>
      <c r="BL128" s="36"/>
      <c r="BM128" s="36"/>
      <c r="BN128" s="36"/>
      <c r="BO128" s="36"/>
      <c r="BP128" s="36"/>
      <c r="BQ128" s="36"/>
      <c r="BR128" s="36"/>
      <c r="BS128" s="36"/>
      <c r="BT128" s="36"/>
      <c r="BU128" s="36"/>
      <c r="BV128" s="36"/>
      <c r="BW128" s="36"/>
      <c r="BX128" s="36"/>
      <c r="BY128" s="36"/>
      <c r="BZ128" s="36"/>
      <c r="CA128" s="36"/>
      <c r="CB128" s="36"/>
      <c r="CC128" s="36"/>
      <c r="CD128" s="36"/>
      <c r="CE128" s="36"/>
      <c r="CF128" s="36"/>
      <c r="CG128" s="36"/>
      <c r="CH128" s="36"/>
      <c r="CI128" s="36"/>
      <c r="CJ128" s="36"/>
      <c r="CK128" s="36"/>
      <c r="CL128" s="36"/>
      <c r="CM128" s="36"/>
      <c r="CN128" s="36"/>
      <c r="CO128" s="36"/>
      <c r="CP128" s="36"/>
      <c r="CQ128" s="36"/>
      <c r="CR128" s="36"/>
      <c r="CS128" s="36"/>
      <c r="CT128" s="36"/>
      <c r="CU128" s="36"/>
      <c r="CV128" s="36"/>
      <c r="CW128" s="36"/>
      <c r="CX128" s="36"/>
      <c r="CY128" s="36"/>
      <c r="CZ128" s="36"/>
      <c r="DA128" s="36"/>
      <c r="DB128" s="36"/>
      <c r="DC128" s="36"/>
      <c r="DD128" s="36"/>
      <c r="DE128" s="36"/>
      <c r="DF128" s="36"/>
      <c r="DG128" s="36"/>
      <c r="DH128" s="36"/>
      <c r="DI128" s="36"/>
      <c r="DJ128" s="36"/>
      <c r="DK128" s="36"/>
      <c r="DL128" s="36"/>
      <c r="DM128" s="36"/>
      <c r="DN128" s="36"/>
      <c r="DO128" s="36"/>
      <c r="DP128" s="36"/>
      <c r="DQ128" s="36"/>
      <c r="DR128" s="36"/>
      <c r="DS128" s="36"/>
      <c r="DT128" s="36"/>
      <c r="DU128" s="36"/>
      <c r="DV128" s="36"/>
      <c r="DW128" s="36"/>
      <c r="DX128" s="36"/>
      <c r="DY128" s="36"/>
      <c r="DZ128" s="36"/>
      <c r="EA128" s="36"/>
      <c r="EB128" s="36"/>
      <c r="EC128" s="36"/>
      <c r="ED128" s="36"/>
      <c r="EE128" s="36"/>
      <c r="EF128" s="36"/>
      <c r="EG128" s="36"/>
      <c r="EH128" s="36"/>
      <c r="EI128" s="36"/>
      <c r="EJ128" s="36"/>
      <c r="EK128" s="36"/>
      <c r="EL128" s="36"/>
      <c r="EM128" s="36"/>
      <c r="EN128" s="36"/>
      <c r="EO128" s="36"/>
      <c r="EP128" s="36"/>
      <c r="EQ128" s="36"/>
      <c r="ER128" s="36"/>
      <c r="ES128" s="36"/>
      <c r="ET128" s="36"/>
      <c r="EU128" s="36"/>
      <c r="EV128" s="36"/>
      <c r="EW128" s="36"/>
      <c r="EX128" s="36"/>
      <c r="EY128" s="36"/>
      <c r="EZ128" s="36"/>
      <c r="FA128" s="36"/>
      <c r="FB128" s="36"/>
      <c r="FC128" s="36"/>
      <c r="FD128" s="36"/>
      <c r="FE128" s="36"/>
      <c r="FF128" s="36"/>
      <c r="FG128" s="36"/>
      <c r="FH128" s="36"/>
      <c r="FI128" s="36"/>
      <c r="FJ128" s="36"/>
      <c r="FK128" s="36"/>
      <c r="FL128" s="36"/>
      <c r="FM128" s="36"/>
      <c r="FN128" s="36"/>
      <c r="FO128" s="36"/>
      <c r="FP128" s="36"/>
      <c r="FQ128" s="36"/>
      <c r="FR128" s="36"/>
      <c r="FS128" s="36"/>
      <c r="FT128" s="36"/>
      <c r="FU128" s="36"/>
      <c r="FV128" s="36"/>
      <c r="FW128" s="36"/>
      <c r="FX128" s="36"/>
      <c r="FY128" s="36"/>
      <c r="FZ128" s="36"/>
      <c r="GA128" s="36"/>
      <c r="GB128" s="36"/>
      <c r="GC128" s="36"/>
      <c r="GD128" s="36"/>
      <c r="GE128" s="36"/>
      <c r="GF128" s="36"/>
      <c r="GG128" s="36"/>
      <c r="GH128" s="36"/>
      <c r="GI128" s="36"/>
      <c r="GJ128" s="36"/>
      <c r="GK128" s="36"/>
      <c r="GL128" s="36"/>
      <c r="GM128" s="36"/>
      <c r="GN128" s="36"/>
      <c r="GO128" s="36"/>
      <c r="GP128" s="36"/>
      <c r="GQ128" s="36"/>
      <c r="GR128" s="36"/>
      <c r="GS128" s="36"/>
      <c r="GT128" s="36"/>
      <c r="GU128" s="36"/>
      <c r="GV128" s="36"/>
      <c r="GW128" s="36"/>
      <c r="GX128" s="36"/>
      <c r="GY128" s="36"/>
      <c r="GZ128" s="36"/>
      <c r="HA128" s="36"/>
      <c r="HB128" s="36"/>
      <c r="HC128" s="36"/>
      <c r="HD128" s="36"/>
      <c r="HE128" s="36"/>
      <c r="HF128" s="36"/>
      <c r="HG128" s="36"/>
      <c r="HH128" s="36"/>
      <c r="HI128" s="36"/>
      <c r="HJ128" s="36"/>
      <c r="HK128" s="36"/>
      <c r="HL128" s="36"/>
      <c r="HM128" s="36"/>
      <c r="HN128" s="36"/>
      <c r="HO128" s="36"/>
      <c r="HP128" s="36"/>
      <c r="HQ128" s="36"/>
      <c r="HR128" s="36"/>
      <c r="HS128" s="36"/>
      <c r="HT128" s="36"/>
      <c r="HU128" s="36"/>
      <c r="HV128" s="36"/>
      <c r="HW128" s="36"/>
      <c r="HX128" s="36"/>
      <c r="HY128" s="36"/>
      <c r="HZ128" s="36"/>
      <c r="IA128" s="36"/>
      <c r="IB128" s="36"/>
      <c r="IC128" s="36"/>
      <c r="ID128" s="36"/>
      <c r="IE128" s="36"/>
      <c r="IF128" s="36"/>
      <c r="IG128" s="36"/>
      <c r="IH128" s="36"/>
      <c r="II128" s="36"/>
      <c r="IJ128" s="36"/>
      <c r="IK128" s="36"/>
      <c r="IL128" s="36"/>
      <c r="IM128" s="36"/>
      <c r="IN128" s="36"/>
      <c r="IO128" s="36"/>
      <c r="IP128" s="36"/>
      <c r="IQ128" s="36"/>
      <c r="IR128" s="36"/>
      <c r="IS128" s="36"/>
    </row>
    <row r="129" spans="1:253" s="29" customFormat="1" ht="22.5" customHeight="1" x14ac:dyDescent="0.2">
      <c r="A129" s="62"/>
      <c r="B129" s="63"/>
      <c r="C129" s="78"/>
      <c r="D129" s="30" t="s">
        <v>48</v>
      </c>
      <c r="E129" s="45">
        <f>SUM(F129:Q129)</f>
        <v>1454.2849418399999</v>
      </c>
      <c r="F129" s="45">
        <f>50+20+30</f>
        <v>100</v>
      </c>
      <c r="G129" s="45">
        <f>50+10+60</f>
        <v>120</v>
      </c>
      <c r="H129" s="45">
        <f>60+30</f>
        <v>90</v>
      </c>
      <c r="I129" s="45">
        <v>90</v>
      </c>
      <c r="J129" s="45">
        <v>290</v>
      </c>
      <c r="K129" s="45">
        <v>210</v>
      </c>
      <c r="L129" s="46">
        <v>90</v>
      </c>
      <c r="M129" s="45">
        <v>90</v>
      </c>
      <c r="N129" s="45">
        <v>90</v>
      </c>
      <c r="O129" s="45">
        <f t="shared" si="136"/>
        <v>92.34</v>
      </c>
      <c r="P129" s="45">
        <f t="shared" si="137"/>
        <v>94.740840000000006</v>
      </c>
      <c r="Q129" s="45">
        <f t="shared" si="138"/>
        <v>97.204101840000007</v>
      </c>
      <c r="R129" s="36"/>
      <c r="S129" s="36"/>
      <c r="T129" s="36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F129" s="36"/>
      <c r="AG129" s="36"/>
      <c r="AH129" s="36"/>
      <c r="AI129" s="36"/>
      <c r="AJ129" s="36"/>
      <c r="AK129" s="36"/>
      <c r="AL129" s="36"/>
      <c r="AM129" s="36"/>
      <c r="AN129" s="36"/>
      <c r="AO129" s="36"/>
      <c r="AP129" s="36"/>
      <c r="AQ129" s="36"/>
      <c r="AR129" s="36"/>
      <c r="AS129" s="36"/>
      <c r="AT129" s="36"/>
      <c r="AU129" s="36"/>
      <c r="AV129" s="36"/>
      <c r="AW129" s="36"/>
      <c r="AX129" s="36"/>
      <c r="AY129" s="36"/>
      <c r="AZ129" s="36"/>
      <c r="BA129" s="36"/>
      <c r="BB129" s="36"/>
      <c r="BC129" s="36"/>
      <c r="BD129" s="36"/>
      <c r="BE129" s="36"/>
      <c r="BF129" s="36"/>
      <c r="BG129" s="36"/>
      <c r="BH129" s="36"/>
      <c r="BI129" s="36"/>
      <c r="BJ129" s="36"/>
      <c r="BK129" s="36"/>
      <c r="BL129" s="36"/>
      <c r="BM129" s="36"/>
      <c r="BN129" s="36"/>
      <c r="BO129" s="36"/>
      <c r="BP129" s="36"/>
      <c r="BQ129" s="36"/>
      <c r="BR129" s="36"/>
      <c r="BS129" s="36"/>
      <c r="BT129" s="36"/>
      <c r="BU129" s="36"/>
      <c r="BV129" s="36"/>
      <c r="BW129" s="36"/>
      <c r="BX129" s="36"/>
      <c r="BY129" s="36"/>
      <c r="BZ129" s="36"/>
      <c r="CA129" s="36"/>
      <c r="CB129" s="36"/>
      <c r="CC129" s="36"/>
      <c r="CD129" s="36"/>
      <c r="CE129" s="36"/>
      <c r="CF129" s="36"/>
      <c r="CG129" s="36"/>
      <c r="CH129" s="36"/>
      <c r="CI129" s="36"/>
      <c r="CJ129" s="36"/>
      <c r="CK129" s="36"/>
      <c r="CL129" s="36"/>
      <c r="CM129" s="36"/>
      <c r="CN129" s="36"/>
      <c r="CO129" s="36"/>
      <c r="CP129" s="36"/>
      <c r="CQ129" s="36"/>
      <c r="CR129" s="36"/>
      <c r="CS129" s="36"/>
      <c r="CT129" s="36"/>
      <c r="CU129" s="36"/>
      <c r="CV129" s="36"/>
      <c r="CW129" s="36"/>
      <c r="CX129" s="36"/>
      <c r="CY129" s="36"/>
      <c r="CZ129" s="36"/>
      <c r="DA129" s="36"/>
      <c r="DB129" s="36"/>
      <c r="DC129" s="36"/>
      <c r="DD129" s="36"/>
      <c r="DE129" s="36"/>
      <c r="DF129" s="36"/>
      <c r="DG129" s="36"/>
      <c r="DH129" s="36"/>
      <c r="DI129" s="36"/>
      <c r="DJ129" s="36"/>
      <c r="DK129" s="36"/>
      <c r="DL129" s="36"/>
      <c r="DM129" s="36"/>
      <c r="DN129" s="36"/>
      <c r="DO129" s="36"/>
      <c r="DP129" s="36"/>
      <c r="DQ129" s="36"/>
      <c r="DR129" s="36"/>
      <c r="DS129" s="36"/>
      <c r="DT129" s="36"/>
      <c r="DU129" s="36"/>
      <c r="DV129" s="36"/>
      <c r="DW129" s="36"/>
      <c r="DX129" s="36"/>
      <c r="DY129" s="36"/>
      <c r="DZ129" s="36"/>
      <c r="EA129" s="36"/>
      <c r="EB129" s="36"/>
      <c r="EC129" s="36"/>
      <c r="ED129" s="36"/>
      <c r="EE129" s="36"/>
      <c r="EF129" s="36"/>
      <c r="EG129" s="36"/>
      <c r="EH129" s="36"/>
      <c r="EI129" s="36"/>
      <c r="EJ129" s="36"/>
      <c r="EK129" s="36"/>
      <c r="EL129" s="36"/>
      <c r="EM129" s="36"/>
      <c r="EN129" s="36"/>
      <c r="EO129" s="36"/>
      <c r="EP129" s="36"/>
      <c r="EQ129" s="36"/>
      <c r="ER129" s="36"/>
      <c r="ES129" s="36"/>
      <c r="ET129" s="36"/>
      <c r="EU129" s="36"/>
      <c r="EV129" s="36"/>
      <c r="EW129" s="36"/>
      <c r="EX129" s="36"/>
      <c r="EY129" s="36"/>
      <c r="EZ129" s="36"/>
      <c r="FA129" s="36"/>
      <c r="FB129" s="36"/>
      <c r="FC129" s="36"/>
      <c r="FD129" s="36"/>
      <c r="FE129" s="36"/>
      <c r="FF129" s="36"/>
      <c r="FG129" s="36"/>
      <c r="FH129" s="36"/>
      <c r="FI129" s="36"/>
      <c r="FJ129" s="36"/>
      <c r="FK129" s="36"/>
      <c r="FL129" s="36"/>
      <c r="FM129" s="36"/>
      <c r="FN129" s="36"/>
      <c r="FO129" s="36"/>
      <c r="FP129" s="36"/>
      <c r="FQ129" s="36"/>
      <c r="FR129" s="36"/>
      <c r="FS129" s="36"/>
      <c r="FT129" s="36"/>
      <c r="FU129" s="36"/>
      <c r="FV129" s="36"/>
      <c r="FW129" s="36"/>
      <c r="FX129" s="36"/>
      <c r="FY129" s="36"/>
      <c r="FZ129" s="36"/>
      <c r="GA129" s="36"/>
      <c r="GB129" s="36"/>
      <c r="GC129" s="36"/>
      <c r="GD129" s="36"/>
      <c r="GE129" s="36"/>
      <c r="GF129" s="36"/>
      <c r="GG129" s="36"/>
      <c r="GH129" s="36"/>
      <c r="GI129" s="36"/>
      <c r="GJ129" s="36"/>
      <c r="GK129" s="36"/>
      <c r="GL129" s="36"/>
      <c r="GM129" s="36"/>
      <c r="GN129" s="36"/>
      <c r="GO129" s="36"/>
      <c r="GP129" s="36"/>
      <c r="GQ129" s="36"/>
      <c r="GR129" s="36"/>
      <c r="GS129" s="36"/>
      <c r="GT129" s="36"/>
      <c r="GU129" s="36"/>
      <c r="GV129" s="36"/>
      <c r="GW129" s="36"/>
      <c r="GX129" s="36"/>
      <c r="GY129" s="36"/>
      <c r="GZ129" s="36"/>
      <c r="HA129" s="36"/>
      <c r="HB129" s="36"/>
      <c r="HC129" s="36"/>
      <c r="HD129" s="36"/>
      <c r="HE129" s="36"/>
      <c r="HF129" s="36"/>
      <c r="HG129" s="36"/>
      <c r="HH129" s="36"/>
      <c r="HI129" s="36"/>
      <c r="HJ129" s="36"/>
      <c r="HK129" s="36"/>
      <c r="HL129" s="36"/>
      <c r="HM129" s="36"/>
      <c r="HN129" s="36"/>
      <c r="HO129" s="36"/>
      <c r="HP129" s="36"/>
      <c r="HQ129" s="36"/>
      <c r="HR129" s="36"/>
      <c r="HS129" s="36"/>
      <c r="HT129" s="36"/>
      <c r="HU129" s="36"/>
      <c r="HV129" s="36"/>
      <c r="HW129" s="36"/>
      <c r="HX129" s="36"/>
      <c r="HY129" s="36"/>
      <c r="HZ129" s="36"/>
      <c r="IA129" s="36"/>
      <c r="IB129" s="36"/>
      <c r="IC129" s="36"/>
      <c r="ID129" s="36"/>
      <c r="IE129" s="36"/>
      <c r="IF129" s="36"/>
      <c r="IG129" s="36"/>
      <c r="IH129" s="36"/>
      <c r="II129" s="36"/>
      <c r="IJ129" s="36"/>
      <c r="IK129" s="36"/>
      <c r="IL129" s="36"/>
      <c r="IM129" s="36"/>
      <c r="IN129" s="36"/>
      <c r="IO129" s="36"/>
      <c r="IP129" s="36"/>
      <c r="IQ129" s="36"/>
      <c r="IR129" s="36"/>
      <c r="IS129" s="36"/>
    </row>
    <row r="130" spans="1:253" s="29" customFormat="1" ht="22.5" customHeight="1" x14ac:dyDescent="0.2">
      <c r="A130" s="62"/>
      <c r="B130" s="63"/>
      <c r="C130" s="78"/>
      <c r="D130" s="30" t="s">
        <v>46</v>
      </c>
      <c r="E130" s="45">
        <f>SUM(F130:Q130)</f>
        <v>140</v>
      </c>
      <c r="F130" s="45">
        <f>50</f>
        <v>50</v>
      </c>
      <c r="G130" s="45">
        <f>40</f>
        <v>40</v>
      </c>
      <c r="H130" s="45">
        <f>50</f>
        <v>50</v>
      </c>
      <c r="I130" s="45">
        <v>0</v>
      </c>
      <c r="J130" s="45">
        <v>0</v>
      </c>
      <c r="K130" s="45">
        <v>0</v>
      </c>
      <c r="L130" s="46">
        <v>0</v>
      </c>
      <c r="M130" s="45">
        <f t="shared" ref="M130:M135" si="139">L130*1.026</f>
        <v>0</v>
      </c>
      <c r="N130" s="45">
        <f t="shared" ref="N130:N135" si="140">M130*1.026</f>
        <v>0</v>
      </c>
      <c r="O130" s="45">
        <f t="shared" si="136"/>
        <v>0</v>
      </c>
      <c r="P130" s="45">
        <f t="shared" si="137"/>
        <v>0</v>
      </c>
      <c r="Q130" s="45">
        <f t="shared" si="138"/>
        <v>0</v>
      </c>
      <c r="R130" s="36"/>
      <c r="S130" s="36"/>
      <c r="T130" s="36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F130" s="36"/>
      <c r="AG130" s="36"/>
      <c r="AH130" s="36"/>
      <c r="AI130" s="36"/>
      <c r="AJ130" s="36"/>
      <c r="AK130" s="36"/>
      <c r="AL130" s="36"/>
      <c r="AM130" s="36"/>
      <c r="AN130" s="36"/>
      <c r="AO130" s="36"/>
      <c r="AP130" s="36"/>
      <c r="AQ130" s="36"/>
      <c r="AR130" s="36"/>
      <c r="AS130" s="36"/>
      <c r="AT130" s="36"/>
      <c r="AU130" s="36"/>
      <c r="AV130" s="36"/>
      <c r="AW130" s="36"/>
      <c r="AX130" s="36"/>
      <c r="AY130" s="36"/>
      <c r="AZ130" s="36"/>
      <c r="BA130" s="36"/>
      <c r="BB130" s="36"/>
      <c r="BC130" s="36"/>
      <c r="BD130" s="36"/>
      <c r="BE130" s="36"/>
      <c r="BF130" s="36"/>
      <c r="BG130" s="36"/>
      <c r="BH130" s="36"/>
      <c r="BI130" s="36"/>
      <c r="BJ130" s="36"/>
      <c r="BK130" s="36"/>
      <c r="BL130" s="36"/>
      <c r="BM130" s="36"/>
      <c r="BN130" s="36"/>
      <c r="BO130" s="36"/>
      <c r="BP130" s="36"/>
      <c r="BQ130" s="36"/>
      <c r="BR130" s="36"/>
      <c r="BS130" s="36"/>
      <c r="BT130" s="36"/>
      <c r="BU130" s="36"/>
      <c r="BV130" s="36"/>
      <c r="BW130" s="36"/>
      <c r="BX130" s="36"/>
      <c r="BY130" s="36"/>
      <c r="BZ130" s="36"/>
      <c r="CA130" s="36"/>
      <c r="CB130" s="36"/>
      <c r="CC130" s="36"/>
      <c r="CD130" s="36"/>
      <c r="CE130" s="36"/>
      <c r="CF130" s="36"/>
      <c r="CG130" s="36"/>
      <c r="CH130" s="36"/>
      <c r="CI130" s="36"/>
      <c r="CJ130" s="36"/>
      <c r="CK130" s="36"/>
      <c r="CL130" s="36"/>
      <c r="CM130" s="36"/>
      <c r="CN130" s="36"/>
      <c r="CO130" s="36"/>
      <c r="CP130" s="36"/>
      <c r="CQ130" s="36"/>
      <c r="CR130" s="36"/>
      <c r="CS130" s="36"/>
      <c r="CT130" s="36"/>
      <c r="CU130" s="36"/>
      <c r="CV130" s="36"/>
      <c r="CW130" s="36"/>
      <c r="CX130" s="36"/>
      <c r="CY130" s="36"/>
      <c r="CZ130" s="36"/>
      <c r="DA130" s="36"/>
      <c r="DB130" s="36"/>
      <c r="DC130" s="36"/>
      <c r="DD130" s="36"/>
      <c r="DE130" s="36"/>
      <c r="DF130" s="36"/>
      <c r="DG130" s="36"/>
      <c r="DH130" s="36"/>
      <c r="DI130" s="36"/>
      <c r="DJ130" s="36"/>
      <c r="DK130" s="36"/>
      <c r="DL130" s="36"/>
      <c r="DM130" s="36"/>
      <c r="DN130" s="36"/>
      <c r="DO130" s="36"/>
      <c r="DP130" s="36"/>
      <c r="DQ130" s="36"/>
      <c r="DR130" s="36"/>
      <c r="DS130" s="36"/>
      <c r="DT130" s="36"/>
      <c r="DU130" s="36"/>
      <c r="DV130" s="36"/>
      <c r="DW130" s="36"/>
      <c r="DX130" s="36"/>
      <c r="DY130" s="36"/>
      <c r="DZ130" s="36"/>
      <c r="EA130" s="36"/>
      <c r="EB130" s="36"/>
      <c r="EC130" s="36"/>
      <c r="ED130" s="36"/>
      <c r="EE130" s="36"/>
      <c r="EF130" s="36"/>
      <c r="EG130" s="36"/>
      <c r="EH130" s="36"/>
      <c r="EI130" s="36"/>
      <c r="EJ130" s="36"/>
      <c r="EK130" s="36"/>
      <c r="EL130" s="36"/>
      <c r="EM130" s="36"/>
      <c r="EN130" s="36"/>
      <c r="EO130" s="36"/>
      <c r="EP130" s="36"/>
      <c r="EQ130" s="36"/>
      <c r="ER130" s="36"/>
      <c r="ES130" s="36"/>
      <c r="ET130" s="36"/>
      <c r="EU130" s="36"/>
      <c r="EV130" s="36"/>
      <c r="EW130" s="36"/>
      <c r="EX130" s="36"/>
      <c r="EY130" s="36"/>
      <c r="EZ130" s="36"/>
      <c r="FA130" s="36"/>
      <c r="FB130" s="36"/>
      <c r="FC130" s="36"/>
      <c r="FD130" s="36"/>
      <c r="FE130" s="36"/>
      <c r="FF130" s="36"/>
      <c r="FG130" s="36"/>
      <c r="FH130" s="36"/>
      <c r="FI130" s="36"/>
      <c r="FJ130" s="36"/>
      <c r="FK130" s="36"/>
      <c r="FL130" s="36"/>
      <c r="FM130" s="36"/>
      <c r="FN130" s="36"/>
      <c r="FO130" s="36"/>
      <c r="FP130" s="36"/>
      <c r="FQ130" s="36"/>
      <c r="FR130" s="36"/>
      <c r="FS130" s="36"/>
      <c r="FT130" s="36"/>
      <c r="FU130" s="36"/>
      <c r="FV130" s="36"/>
      <c r="FW130" s="36"/>
      <c r="FX130" s="36"/>
      <c r="FY130" s="36"/>
      <c r="FZ130" s="36"/>
      <c r="GA130" s="36"/>
      <c r="GB130" s="36"/>
      <c r="GC130" s="36"/>
      <c r="GD130" s="36"/>
      <c r="GE130" s="36"/>
      <c r="GF130" s="36"/>
      <c r="GG130" s="36"/>
      <c r="GH130" s="36"/>
      <c r="GI130" s="36"/>
      <c r="GJ130" s="36"/>
      <c r="GK130" s="36"/>
      <c r="GL130" s="36"/>
      <c r="GM130" s="36"/>
      <c r="GN130" s="36"/>
      <c r="GO130" s="36"/>
      <c r="GP130" s="36"/>
      <c r="GQ130" s="36"/>
      <c r="GR130" s="36"/>
      <c r="GS130" s="36"/>
      <c r="GT130" s="36"/>
      <c r="GU130" s="36"/>
      <c r="GV130" s="36"/>
      <c r="GW130" s="36"/>
      <c r="GX130" s="36"/>
      <c r="GY130" s="36"/>
      <c r="GZ130" s="36"/>
      <c r="HA130" s="36"/>
      <c r="HB130" s="36"/>
      <c r="HC130" s="36"/>
      <c r="HD130" s="36"/>
      <c r="HE130" s="36"/>
      <c r="HF130" s="36"/>
      <c r="HG130" s="36"/>
      <c r="HH130" s="36"/>
      <c r="HI130" s="36"/>
      <c r="HJ130" s="36"/>
      <c r="HK130" s="36"/>
      <c r="HL130" s="36"/>
      <c r="HM130" s="36"/>
      <c r="HN130" s="36"/>
      <c r="HO130" s="36"/>
      <c r="HP130" s="36"/>
      <c r="HQ130" s="36"/>
      <c r="HR130" s="36"/>
      <c r="HS130" s="36"/>
      <c r="HT130" s="36"/>
      <c r="HU130" s="36"/>
      <c r="HV130" s="36"/>
      <c r="HW130" s="36"/>
      <c r="HX130" s="36"/>
      <c r="HY130" s="36"/>
      <c r="HZ130" s="36"/>
      <c r="IA130" s="36"/>
      <c r="IB130" s="36"/>
      <c r="IC130" s="36"/>
      <c r="ID130" s="36"/>
      <c r="IE130" s="36"/>
      <c r="IF130" s="36"/>
      <c r="IG130" s="36"/>
      <c r="IH130" s="36"/>
      <c r="II130" s="36"/>
      <c r="IJ130" s="36"/>
      <c r="IK130" s="36"/>
      <c r="IL130" s="36"/>
      <c r="IM130" s="36"/>
      <c r="IN130" s="36"/>
      <c r="IO130" s="36"/>
      <c r="IP130" s="36"/>
      <c r="IQ130" s="36"/>
      <c r="IR130" s="36"/>
      <c r="IS130" s="36"/>
    </row>
    <row r="131" spans="1:253" s="29" customFormat="1" ht="22.5" customHeight="1" x14ac:dyDescent="0.2">
      <c r="A131" s="62"/>
      <c r="B131" s="63"/>
      <c r="C131" s="52" t="s">
        <v>8</v>
      </c>
      <c r="D131" s="30"/>
      <c r="E131" s="45">
        <f t="shared" ref="E131:E135" si="141">SUM(F131:Q131)</f>
        <v>0</v>
      </c>
      <c r="F131" s="45">
        <v>0</v>
      </c>
      <c r="G131" s="45">
        <v>0</v>
      </c>
      <c r="H131" s="45">
        <v>0</v>
      </c>
      <c r="I131" s="45">
        <v>0</v>
      </c>
      <c r="J131" s="45">
        <v>0</v>
      </c>
      <c r="K131" s="45">
        <v>0</v>
      </c>
      <c r="L131" s="46">
        <v>0</v>
      </c>
      <c r="M131" s="45">
        <f t="shared" si="139"/>
        <v>0</v>
      </c>
      <c r="N131" s="45">
        <f t="shared" si="140"/>
        <v>0</v>
      </c>
      <c r="O131" s="45">
        <f t="shared" si="136"/>
        <v>0</v>
      </c>
      <c r="P131" s="45">
        <f t="shared" si="137"/>
        <v>0</v>
      </c>
      <c r="Q131" s="45">
        <f t="shared" si="138"/>
        <v>0</v>
      </c>
      <c r="R131" s="36"/>
      <c r="S131" s="36"/>
      <c r="T131" s="36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F131" s="36"/>
      <c r="AG131" s="36"/>
      <c r="AH131" s="36"/>
      <c r="AI131" s="36"/>
      <c r="AJ131" s="36"/>
      <c r="AK131" s="36"/>
      <c r="AL131" s="36"/>
      <c r="AM131" s="36"/>
      <c r="AN131" s="36"/>
      <c r="AO131" s="36"/>
      <c r="AP131" s="36"/>
      <c r="AQ131" s="36"/>
      <c r="AR131" s="36"/>
      <c r="AS131" s="36"/>
      <c r="AT131" s="36"/>
      <c r="AU131" s="36"/>
      <c r="AV131" s="36"/>
      <c r="AW131" s="36"/>
      <c r="AX131" s="36"/>
      <c r="AY131" s="36"/>
      <c r="AZ131" s="36"/>
      <c r="BA131" s="36"/>
      <c r="BB131" s="36"/>
      <c r="BC131" s="36"/>
      <c r="BD131" s="36"/>
      <c r="BE131" s="36"/>
      <c r="BF131" s="36"/>
      <c r="BG131" s="36"/>
      <c r="BH131" s="36"/>
      <c r="BI131" s="36"/>
      <c r="BJ131" s="36"/>
      <c r="BK131" s="36"/>
      <c r="BL131" s="36"/>
      <c r="BM131" s="36"/>
      <c r="BN131" s="36"/>
      <c r="BO131" s="36"/>
      <c r="BP131" s="36"/>
      <c r="BQ131" s="36"/>
      <c r="BR131" s="36"/>
      <c r="BS131" s="36"/>
      <c r="BT131" s="36"/>
      <c r="BU131" s="36"/>
      <c r="BV131" s="36"/>
      <c r="BW131" s="36"/>
      <c r="BX131" s="36"/>
      <c r="BY131" s="36"/>
      <c r="BZ131" s="36"/>
      <c r="CA131" s="36"/>
      <c r="CB131" s="36"/>
      <c r="CC131" s="36"/>
      <c r="CD131" s="36"/>
      <c r="CE131" s="36"/>
      <c r="CF131" s="36"/>
      <c r="CG131" s="36"/>
      <c r="CH131" s="36"/>
      <c r="CI131" s="36"/>
      <c r="CJ131" s="36"/>
      <c r="CK131" s="36"/>
      <c r="CL131" s="36"/>
      <c r="CM131" s="36"/>
      <c r="CN131" s="36"/>
      <c r="CO131" s="36"/>
      <c r="CP131" s="36"/>
      <c r="CQ131" s="36"/>
      <c r="CR131" s="36"/>
      <c r="CS131" s="36"/>
      <c r="CT131" s="36"/>
      <c r="CU131" s="36"/>
      <c r="CV131" s="36"/>
      <c r="CW131" s="36"/>
      <c r="CX131" s="36"/>
      <c r="CY131" s="36"/>
      <c r="CZ131" s="36"/>
      <c r="DA131" s="36"/>
      <c r="DB131" s="36"/>
      <c r="DC131" s="36"/>
      <c r="DD131" s="36"/>
      <c r="DE131" s="36"/>
      <c r="DF131" s="36"/>
      <c r="DG131" s="36"/>
      <c r="DH131" s="36"/>
      <c r="DI131" s="36"/>
      <c r="DJ131" s="36"/>
      <c r="DK131" s="36"/>
      <c r="DL131" s="36"/>
      <c r="DM131" s="36"/>
      <c r="DN131" s="36"/>
      <c r="DO131" s="36"/>
      <c r="DP131" s="36"/>
      <c r="DQ131" s="36"/>
      <c r="DR131" s="36"/>
      <c r="DS131" s="36"/>
      <c r="DT131" s="36"/>
      <c r="DU131" s="36"/>
      <c r="DV131" s="36"/>
      <c r="DW131" s="36"/>
      <c r="DX131" s="36"/>
      <c r="DY131" s="36"/>
      <c r="DZ131" s="36"/>
      <c r="EA131" s="36"/>
      <c r="EB131" s="36"/>
      <c r="EC131" s="36"/>
      <c r="ED131" s="36"/>
      <c r="EE131" s="36"/>
      <c r="EF131" s="36"/>
      <c r="EG131" s="36"/>
      <c r="EH131" s="36"/>
      <c r="EI131" s="36"/>
      <c r="EJ131" s="36"/>
      <c r="EK131" s="36"/>
      <c r="EL131" s="36"/>
      <c r="EM131" s="36"/>
      <c r="EN131" s="36"/>
      <c r="EO131" s="36"/>
      <c r="EP131" s="36"/>
      <c r="EQ131" s="36"/>
      <c r="ER131" s="36"/>
      <c r="ES131" s="36"/>
      <c r="ET131" s="36"/>
      <c r="EU131" s="36"/>
      <c r="EV131" s="36"/>
      <c r="EW131" s="36"/>
      <c r="EX131" s="36"/>
      <c r="EY131" s="36"/>
      <c r="EZ131" s="36"/>
      <c r="FA131" s="36"/>
      <c r="FB131" s="36"/>
      <c r="FC131" s="36"/>
      <c r="FD131" s="36"/>
      <c r="FE131" s="36"/>
      <c r="FF131" s="36"/>
      <c r="FG131" s="36"/>
      <c r="FH131" s="36"/>
      <c r="FI131" s="36"/>
      <c r="FJ131" s="36"/>
      <c r="FK131" s="36"/>
      <c r="FL131" s="36"/>
      <c r="FM131" s="36"/>
      <c r="FN131" s="36"/>
      <c r="FO131" s="36"/>
      <c r="FP131" s="36"/>
      <c r="FQ131" s="36"/>
      <c r="FR131" s="36"/>
      <c r="FS131" s="36"/>
      <c r="FT131" s="36"/>
      <c r="FU131" s="36"/>
      <c r="FV131" s="36"/>
      <c r="FW131" s="36"/>
      <c r="FX131" s="36"/>
      <c r="FY131" s="36"/>
      <c r="FZ131" s="36"/>
      <c r="GA131" s="36"/>
      <c r="GB131" s="36"/>
      <c r="GC131" s="36"/>
      <c r="GD131" s="36"/>
      <c r="GE131" s="36"/>
      <c r="GF131" s="36"/>
      <c r="GG131" s="36"/>
      <c r="GH131" s="36"/>
      <c r="GI131" s="36"/>
      <c r="GJ131" s="36"/>
      <c r="GK131" s="36"/>
      <c r="GL131" s="36"/>
      <c r="GM131" s="36"/>
      <c r="GN131" s="36"/>
      <c r="GO131" s="36"/>
      <c r="GP131" s="36"/>
      <c r="GQ131" s="36"/>
      <c r="GR131" s="36"/>
      <c r="GS131" s="36"/>
      <c r="GT131" s="36"/>
      <c r="GU131" s="36"/>
      <c r="GV131" s="36"/>
      <c r="GW131" s="36"/>
      <c r="GX131" s="36"/>
      <c r="GY131" s="36"/>
      <c r="GZ131" s="36"/>
      <c r="HA131" s="36"/>
      <c r="HB131" s="36"/>
      <c r="HC131" s="36"/>
      <c r="HD131" s="36"/>
      <c r="HE131" s="36"/>
      <c r="HF131" s="36"/>
      <c r="HG131" s="36"/>
      <c r="HH131" s="36"/>
      <c r="HI131" s="36"/>
      <c r="HJ131" s="36"/>
      <c r="HK131" s="36"/>
      <c r="HL131" s="36"/>
      <c r="HM131" s="36"/>
      <c r="HN131" s="36"/>
      <c r="HO131" s="36"/>
      <c r="HP131" s="36"/>
      <c r="HQ131" s="36"/>
      <c r="HR131" s="36"/>
      <c r="HS131" s="36"/>
      <c r="HT131" s="36"/>
      <c r="HU131" s="36"/>
      <c r="HV131" s="36"/>
      <c r="HW131" s="36"/>
      <c r="HX131" s="36"/>
      <c r="HY131" s="36"/>
      <c r="HZ131" s="36"/>
      <c r="IA131" s="36"/>
      <c r="IB131" s="36"/>
      <c r="IC131" s="36"/>
      <c r="ID131" s="36"/>
      <c r="IE131" s="36"/>
      <c r="IF131" s="36"/>
      <c r="IG131" s="36"/>
      <c r="IH131" s="36"/>
      <c r="II131" s="36"/>
      <c r="IJ131" s="36"/>
      <c r="IK131" s="36"/>
      <c r="IL131" s="36"/>
      <c r="IM131" s="36"/>
      <c r="IN131" s="36"/>
      <c r="IO131" s="36"/>
      <c r="IP131" s="36"/>
      <c r="IQ131" s="36"/>
      <c r="IR131" s="36"/>
      <c r="IS131" s="36"/>
    </row>
    <row r="132" spans="1:253" s="29" customFormat="1" ht="25.5" x14ac:dyDescent="0.2">
      <c r="A132" s="62"/>
      <c r="B132" s="63"/>
      <c r="C132" s="52" t="s">
        <v>59</v>
      </c>
      <c r="D132" s="30"/>
      <c r="E132" s="45">
        <f t="shared" si="141"/>
        <v>0</v>
      </c>
      <c r="F132" s="45">
        <v>0</v>
      </c>
      <c r="G132" s="45">
        <v>0</v>
      </c>
      <c r="H132" s="45">
        <v>0</v>
      </c>
      <c r="I132" s="45">
        <v>0</v>
      </c>
      <c r="J132" s="45">
        <v>0</v>
      </c>
      <c r="K132" s="45">
        <v>0</v>
      </c>
      <c r="L132" s="46">
        <v>0</v>
      </c>
      <c r="M132" s="45">
        <f t="shared" si="139"/>
        <v>0</v>
      </c>
      <c r="N132" s="45">
        <f t="shared" si="140"/>
        <v>0</v>
      </c>
      <c r="O132" s="45">
        <f t="shared" si="136"/>
        <v>0</v>
      </c>
      <c r="P132" s="45">
        <f t="shared" si="137"/>
        <v>0</v>
      </c>
      <c r="Q132" s="45">
        <f t="shared" si="138"/>
        <v>0</v>
      </c>
      <c r="R132" s="36"/>
      <c r="S132" s="36"/>
      <c r="T132" s="36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F132" s="36"/>
      <c r="AG132" s="36"/>
      <c r="AH132" s="36"/>
      <c r="AI132" s="36"/>
      <c r="AJ132" s="36"/>
      <c r="AK132" s="36"/>
      <c r="AL132" s="36"/>
      <c r="AM132" s="36"/>
      <c r="AN132" s="36"/>
      <c r="AO132" s="36"/>
      <c r="AP132" s="36"/>
      <c r="AQ132" s="36"/>
      <c r="AR132" s="36"/>
      <c r="AS132" s="36"/>
      <c r="AT132" s="36"/>
      <c r="AU132" s="36"/>
      <c r="AV132" s="36"/>
      <c r="AW132" s="36"/>
      <c r="AX132" s="36"/>
      <c r="AY132" s="36"/>
      <c r="AZ132" s="36"/>
      <c r="BA132" s="36"/>
      <c r="BB132" s="36"/>
      <c r="BC132" s="36"/>
      <c r="BD132" s="36"/>
      <c r="BE132" s="36"/>
      <c r="BF132" s="36"/>
      <c r="BG132" s="36"/>
      <c r="BH132" s="36"/>
      <c r="BI132" s="36"/>
      <c r="BJ132" s="36"/>
      <c r="BK132" s="36"/>
      <c r="BL132" s="36"/>
      <c r="BM132" s="36"/>
      <c r="BN132" s="36"/>
      <c r="BO132" s="36"/>
      <c r="BP132" s="36"/>
      <c r="BQ132" s="36"/>
      <c r="BR132" s="36"/>
      <c r="BS132" s="36"/>
      <c r="BT132" s="36"/>
      <c r="BU132" s="36"/>
      <c r="BV132" s="36"/>
      <c r="BW132" s="36"/>
      <c r="BX132" s="36"/>
      <c r="BY132" s="36"/>
      <c r="BZ132" s="36"/>
      <c r="CA132" s="36"/>
      <c r="CB132" s="36"/>
      <c r="CC132" s="36"/>
      <c r="CD132" s="36"/>
      <c r="CE132" s="36"/>
      <c r="CF132" s="36"/>
      <c r="CG132" s="36"/>
      <c r="CH132" s="36"/>
      <c r="CI132" s="36"/>
      <c r="CJ132" s="36"/>
      <c r="CK132" s="36"/>
      <c r="CL132" s="36"/>
      <c r="CM132" s="36"/>
      <c r="CN132" s="36"/>
      <c r="CO132" s="36"/>
      <c r="CP132" s="36"/>
      <c r="CQ132" s="36"/>
      <c r="CR132" s="36"/>
      <c r="CS132" s="36"/>
      <c r="CT132" s="36"/>
      <c r="CU132" s="36"/>
      <c r="CV132" s="36"/>
      <c r="CW132" s="36"/>
      <c r="CX132" s="36"/>
      <c r="CY132" s="36"/>
      <c r="CZ132" s="36"/>
      <c r="DA132" s="36"/>
      <c r="DB132" s="36"/>
      <c r="DC132" s="36"/>
      <c r="DD132" s="36"/>
      <c r="DE132" s="36"/>
      <c r="DF132" s="36"/>
      <c r="DG132" s="36"/>
      <c r="DH132" s="36"/>
      <c r="DI132" s="36"/>
      <c r="DJ132" s="36"/>
      <c r="DK132" s="36"/>
      <c r="DL132" s="36"/>
      <c r="DM132" s="36"/>
      <c r="DN132" s="36"/>
      <c r="DO132" s="36"/>
      <c r="DP132" s="36"/>
      <c r="DQ132" s="36"/>
      <c r="DR132" s="36"/>
      <c r="DS132" s="36"/>
      <c r="DT132" s="36"/>
      <c r="DU132" s="36"/>
      <c r="DV132" s="36"/>
      <c r="DW132" s="36"/>
      <c r="DX132" s="36"/>
      <c r="DY132" s="36"/>
      <c r="DZ132" s="36"/>
      <c r="EA132" s="36"/>
      <c r="EB132" s="36"/>
      <c r="EC132" s="36"/>
      <c r="ED132" s="36"/>
      <c r="EE132" s="36"/>
      <c r="EF132" s="36"/>
      <c r="EG132" s="36"/>
      <c r="EH132" s="36"/>
      <c r="EI132" s="36"/>
      <c r="EJ132" s="36"/>
      <c r="EK132" s="36"/>
      <c r="EL132" s="36"/>
      <c r="EM132" s="36"/>
      <c r="EN132" s="36"/>
      <c r="EO132" s="36"/>
      <c r="EP132" s="36"/>
      <c r="EQ132" s="36"/>
      <c r="ER132" s="36"/>
      <c r="ES132" s="36"/>
      <c r="ET132" s="36"/>
      <c r="EU132" s="36"/>
      <c r="EV132" s="36"/>
      <c r="EW132" s="36"/>
      <c r="EX132" s="36"/>
      <c r="EY132" s="36"/>
      <c r="EZ132" s="36"/>
      <c r="FA132" s="36"/>
      <c r="FB132" s="36"/>
      <c r="FC132" s="36"/>
      <c r="FD132" s="36"/>
      <c r="FE132" s="36"/>
      <c r="FF132" s="36"/>
      <c r="FG132" s="36"/>
      <c r="FH132" s="36"/>
      <c r="FI132" s="36"/>
      <c r="FJ132" s="36"/>
      <c r="FK132" s="36"/>
      <c r="FL132" s="36"/>
      <c r="FM132" s="36"/>
      <c r="FN132" s="36"/>
      <c r="FO132" s="36"/>
      <c r="FP132" s="36"/>
      <c r="FQ132" s="36"/>
      <c r="FR132" s="36"/>
      <c r="FS132" s="36"/>
      <c r="FT132" s="36"/>
      <c r="FU132" s="36"/>
      <c r="FV132" s="36"/>
      <c r="FW132" s="36"/>
      <c r="FX132" s="36"/>
      <c r="FY132" s="36"/>
      <c r="FZ132" s="36"/>
      <c r="GA132" s="36"/>
      <c r="GB132" s="36"/>
      <c r="GC132" s="36"/>
      <c r="GD132" s="36"/>
      <c r="GE132" s="36"/>
      <c r="GF132" s="36"/>
      <c r="GG132" s="36"/>
      <c r="GH132" s="36"/>
      <c r="GI132" s="36"/>
      <c r="GJ132" s="36"/>
      <c r="GK132" s="36"/>
      <c r="GL132" s="36"/>
      <c r="GM132" s="36"/>
      <c r="GN132" s="36"/>
      <c r="GO132" s="36"/>
      <c r="GP132" s="36"/>
      <c r="GQ132" s="36"/>
      <c r="GR132" s="36"/>
      <c r="GS132" s="36"/>
      <c r="GT132" s="36"/>
      <c r="GU132" s="36"/>
      <c r="GV132" s="36"/>
      <c r="GW132" s="36"/>
      <c r="GX132" s="36"/>
      <c r="GY132" s="36"/>
      <c r="GZ132" s="36"/>
      <c r="HA132" s="36"/>
      <c r="HB132" s="36"/>
      <c r="HC132" s="36"/>
      <c r="HD132" s="36"/>
      <c r="HE132" s="36"/>
      <c r="HF132" s="36"/>
      <c r="HG132" s="36"/>
      <c r="HH132" s="36"/>
      <c r="HI132" s="36"/>
      <c r="HJ132" s="36"/>
      <c r="HK132" s="36"/>
      <c r="HL132" s="36"/>
      <c r="HM132" s="36"/>
      <c r="HN132" s="36"/>
      <c r="HO132" s="36"/>
      <c r="HP132" s="36"/>
      <c r="HQ132" s="36"/>
      <c r="HR132" s="36"/>
      <c r="HS132" s="36"/>
      <c r="HT132" s="36"/>
      <c r="HU132" s="36"/>
      <c r="HV132" s="36"/>
      <c r="HW132" s="36"/>
      <c r="HX132" s="36"/>
      <c r="HY132" s="36"/>
      <c r="HZ132" s="36"/>
      <c r="IA132" s="36"/>
      <c r="IB132" s="36"/>
      <c r="IC132" s="36"/>
      <c r="ID132" s="36"/>
      <c r="IE132" s="36"/>
      <c r="IF132" s="36"/>
      <c r="IG132" s="36"/>
      <c r="IH132" s="36"/>
      <c r="II132" s="36"/>
      <c r="IJ132" s="36"/>
      <c r="IK132" s="36"/>
      <c r="IL132" s="36"/>
      <c r="IM132" s="36"/>
      <c r="IN132" s="36"/>
      <c r="IO132" s="36"/>
      <c r="IP132" s="36"/>
      <c r="IQ132" s="36"/>
      <c r="IR132" s="36"/>
      <c r="IS132" s="36"/>
    </row>
    <row r="133" spans="1:253" s="29" customFormat="1" ht="25.5" x14ac:dyDescent="0.2">
      <c r="A133" s="62"/>
      <c r="B133" s="63"/>
      <c r="C133" s="52" t="s">
        <v>60</v>
      </c>
      <c r="D133" s="30"/>
      <c r="E133" s="45">
        <f t="shared" si="141"/>
        <v>0</v>
      </c>
      <c r="F133" s="45">
        <v>0</v>
      </c>
      <c r="G133" s="45">
        <v>0</v>
      </c>
      <c r="H133" s="45">
        <v>0</v>
      </c>
      <c r="I133" s="45">
        <v>0</v>
      </c>
      <c r="J133" s="45">
        <v>0</v>
      </c>
      <c r="K133" s="45">
        <v>0</v>
      </c>
      <c r="L133" s="46">
        <v>0</v>
      </c>
      <c r="M133" s="45">
        <f t="shared" si="139"/>
        <v>0</v>
      </c>
      <c r="N133" s="45">
        <f t="shared" si="140"/>
        <v>0</v>
      </c>
      <c r="O133" s="45">
        <f t="shared" si="136"/>
        <v>0</v>
      </c>
      <c r="P133" s="45">
        <f t="shared" si="137"/>
        <v>0</v>
      </c>
      <c r="Q133" s="45">
        <f t="shared" si="138"/>
        <v>0</v>
      </c>
    </row>
    <row r="134" spans="1:253" s="29" customFormat="1" ht="25.5" x14ac:dyDescent="0.2">
      <c r="A134" s="62"/>
      <c r="B134" s="63"/>
      <c r="C134" s="52" t="s">
        <v>61</v>
      </c>
      <c r="D134" s="30"/>
      <c r="E134" s="45">
        <f t="shared" si="141"/>
        <v>0</v>
      </c>
      <c r="F134" s="45">
        <v>0</v>
      </c>
      <c r="G134" s="45">
        <v>0</v>
      </c>
      <c r="H134" s="45">
        <v>0</v>
      </c>
      <c r="I134" s="45">
        <v>0</v>
      </c>
      <c r="J134" s="45">
        <v>0</v>
      </c>
      <c r="K134" s="45">
        <v>0</v>
      </c>
      <c r="L134" s="46">
        <v>0</v>
      </c>
      <c r="M134" s="45">
        <f t="shared" si="139"/>
        <v>0</v>
      </c>
      <c r="N134" s="45">
        <f t="shared" si="140"/>
        <v>0</v>
      </c>
      <c r="O134" s="45">
        <f t="shared" si="136"/>
        <v>0</v>
      </c>
      <c r="P134" s="45">
        <f t="shared" si="137"/>
        <v>0</v>
      </c>
      <c r="Q134" s="45">
        <f t="shared" si="138"/>
        <v>0</v>
      </c>
    </row>
    <row r="135" spans="1:253" s="33" customFormat="1" ht="38.25" customHeight="1" thickBot="1" x14ac:dyDescent="0.25">
      <c r="A135" s="62"/>
      <c r="B135" s="63"/>
      <c r="C135" s="52" t="s">
        <v>76</v>
      </c>
      <c r="D135" s="30"/>
      <c r="E135" s="45">
        <f t="shared" si="141"/>
        <v>0</v>
      </c>
      <c r="F135" s="45">
        <v>0</v>
      </c>
      <c r="G135" s="45">
        <v>0</v>
      </c>
      <c r="H135" s="45">
        <v>0</v>
      </c>
      <c r="I135" s="45">
        <v>0</v>
      </c>
      <c r="J135" s="45">
        <v>0</v>
      </c>
      <c r="K135" s="45">
        <v>0</v>
      </c>
      <c r="L135" s="46">
        <v>0</v>
      </c>
      <c r="M135" s="45">
        <f t="shared" si="139"/>
        <v>0</v>
      </c>
      <c r="N135" s="45">
        <f t="shared" si="140"/>
        <v>0</v>
      </c>
      <c r="O135" s="45">
        <f t="shared" si="136"/>
        <v>0</v>
      </c>
      <c r="P135" s="45">
        <f t="shared" si="137"/>
        <v>0</v>
      </c>
      <c r="Q135" s="45">
        <f t="shared" si="138"/>
        <v>0</v>
      </c>
      <c r="R135" s="36"/>
      <c r="S135" s="36"/>
      <c r="T135" s="36"/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F135" s="36"/>
      <c r="AG135" s="36"/>
      <c r="AH135" s="36"/>
      <c r="AI135" s="36"/>
      <c r="AJ135" s="36"/>
      <c r="AK135" s="36"/>
      <c r="AL135" s="36"/>
      <c r="AM135" s="36"/>
      <c r="AN135" s="36"/>
      <c r="AO135" s="36"/>
      <c r="AP135" s="36"/>
      <c r="AQ135" s="36"/>
      <c r="AR135" s="36"/>
      <c r="AS135" s="36"/>
      <c r="AT135" s="36"/>
      <c r="AU135" s="36"/>
      <c r="AV135" s="36"/>
      <c r="AW135" s="36"/>
      <c r="AX135" s="36"/>
      <c r="AY135" s="36"/>
      <c r="AZ135" s="36"/>
      <c r="BA135" s="36"/>
      <c r="BB135" s="36"/>
      <c r="BC135" s="36"/>
      <c r="BD135" s="36"/>
      <c r="BE135" s="36"/>
      <c r="BF135" s="36"/>
      <c r="BG135" s="36"/>
      <c r="BH135" s="36"/>
      <c r="BI135" s="36"/>
      <c r="BJ135" s="36"/>
      <c r="BK135" s="36"/>
      <c r="BL135" s="36"/>
      <c r="BM135" s="36"/>
      <c r="BN135" s="36"/>
      <c r="BO135" s="36"/>
      <c r="BP135" s="36"/>
      <c r="BQ135" s="36"/>
      <c r="BR135" s="36"/>
      <c r="BS135" s="36"/>
      <c r="BT135" s="36"/>
      <c r="BU135" s="36"/>
      <c r="BV135" s="36"/>
      <c r="BW135" s="36"/>
      <c r="BX135" s="36"/>
      <c r="BY135" s="36"/>
      <c r="BZ135" s="36"/>
      <c r="CA135" s="36"/>
      <c r="CB135" s="36"/>
      <c r="CC135" s="36"/>
      <c r="CD135" s="36"/>
      <c r="CE135" s="36"/>
      <c r="CF135" s="36"/>
      <c r="CG135" s="36"/>
      <c r="CH135" s="36"/>
      <c r="CI135" s="36"/>
      <c r="CJ135" s="36"/>
      <c r="CK135" s="36"/>
      <c r="CL135" s="36"/>
      <c r="CM135" s="36"/>
      <c r="CN135" s="36"/>
      <c r="CO135" s="36"/>
      <c r="CP135" s="36"/>
      <c r="CQ135" s="36"/>
      <c r="CR135" s="36"/>
      <c r="CS135" s="36"/>
      <c r="CT135" s="36"/>
      <c r="CU135" s="36"/>
      <c r="CV135" s="36"/>
      <c r="CW135" s="36"/>
      <c r="CX135" s="36"/>
      <c r="CY135" s="36"/>
      <c r="CZ135" s="36"/>
      <c r="DA135" s="36"/>
      <c r="DB135" s="36"/>
      <c r="DC135" s="36"/>
      <c r="DD135" s="36"/>
      <c r="DE135" s="36"/>
      <c r="DF135" s="36"/>
      <c r="DG135" s="36"/>
      <c r="DH135" s="36"/>
      <c r="DI135" s="36"/>
      <c r="DJ135" s="36"/>
      <c r="DK135" s="36"/>
      <c r="DL135" s="36"/>
      <c r="DM135" s="36"/>
      <c r="DN135" s="36"/>
      <c r="DO135" s="36"/>
      <c r="DP135" s="36"/>
      <c r="DQ135" s="36"/>
      <c r="DR135" s="36"/>
      <c r="DS135" s="36"/>
      <c r="DT135" s="36"/>
      <c r="DU135" s="36"/>
      <c r="DV135" s="36"/>
      <c r="DW135" s="36"/>
      <c r="DX135" s="36"/>
      <c r="DY135" s="36"/>
      <c r="DZ135" s="36"/>
      <c r="EA135" s="36"/>
      <c r="EB135" s="36"/>
      <c r="EC135" s="36"/>
      <c r="ED135" s="36"/>
      <c r="EE135" s="36"/>
      <c r="EF135" s="36"/>
      <c r="EG135" s="36"/>
      <c r="EH135" s="36"/>
      <c r="EI135" s="36"/>
      <c r="EJ135" s="36"/>
      <c r="EK135" s="36"/>
      <c r="EL135" s="36"/>
      <c r="EM135" s="36"/>
      <c r="EN135" s="36"/>
      <c r="EO135" s="36"/>
      <c r="EP135" s="36"/>
      <c r="EQ135" s="36"/>
      <c r="ER135" s="36"/>
      <c r="ES135" s="36"/>
      <c r="ET135" s="36"/>
      <c r="EU135" s="36"/>
      <c r="EV135" s="36"/>
      <c r="EW135" s="36"/>
      <c r="EX135" s="36"/>
      <c r="EY135" s="36"/>
      <c r="EZ135" s="36"/>
      <c r="FA135" s="36"/>
      <c r="FB135" s="36"/>
      <c r="FC135" s="36"/>
      <c r="FD135" s="36"/>
      <c r="FE135" s="36"/>
      <c r="FF135" s="36"/>
      <c r="FG135" s="36"/>
      <c r="FH135" s="36"/>
      <c r="FI135" s="36"/>
      <c r="FJ135" s="36"/>
      <c r="FK135" s="36"/>
      <c r="FL135" s="36"/>
      <c r="FM135" s="36"/>
      <c r="FN135" s="36"/>
      <c r="FO135" s="36"/>
      <c r="FP135" s="36"/>
      <c r="FQ135" s="36"/>
      <c r="FR135" s="36"/>
      <c r="FS135" s="36"/>
      <c r="FT135" s="36"/>
      <c r="FU135" s="36"/>
      <c r="FV135" s="36"/>
      <c r="FW135" s="36"/>
      <c r="FX135" s="36"/>
      <c r="FY135" s="36"/>
      <c r="FZ135" s="36"/>
      <c r="GA135" s="36"/>
      <c r="GB135" s="36"/>
      <c r="GC135" s="36"/>
      <c r="GD135" s="36"/>
      <c r="GE135" s="36"/>
      <c r="GF135" s="36"/>
      <c r="GG135" s="36"/>
      <c r="GH135" s="36"/>
      <c r="GI135" s="36"/>
      <c r="GJ135" s="36"/>
      <c r="GK135" s="36"/>
      <c r="GL135" s="36"/>
      <c r="GM135" s="36"/>
      <c r="GN135" s="36"/>
      <c r="GO135" s="36"/>
      <c r="GP135" s="36"/>
      <c r="GQ135" s="36"/>
      <c r="GR135" s="36"/>
      <c r="GS135" s="36"/>
      <c r="GT135" s="36"/>
      <c r="GU135" s="36"/>
      <c r="GV135" s="36"/>
      <c r="GW135" s="36"/>
      <c r="GX135" s="36"/>
      <c r="GY135" s="36"/>
      <c r="GZ135" s="36"/>
      <c r="HA135" s="36"/>
      <c r="HB135" s="36"/>
      <c r="HC135" s="36"/>
      <c r="HD135" s="36"/>
      <c r="HE135" s="36"/>
      <c r="HF135" s="36"/>
      <c r="HG135" s="36"/>
      <c r="HH135" s="36"/>
      <c r="HI135" s="36"/>
      <c r="HJ135" s="36"/>
      <c r="HK135" s="36"/>
      <c r="HL135" s="36"/>
      <c r="HM135" s="36"/>
      <c r="HN135" s="36"/>
      <c r="HO135" s="36"/>
      <c r="HP135" s="36"/>
      <c r="HQ135" s="36"/>
      <c r="HR135" s="36"/>
      <c r="HS135" s="36"/>
      <c r="HT135" s="36"/>
      <c r="HU135" s="36"/>
      <c r="HV135" s="36"/>
      <c r="HW135" s="36"/>
      <c r="HX135" s="36"/>
      <c r="HY135" s="36"/>
      <c r="HZ135" s="36"/>
      <c r="IA135" s="36"/>
      <c r="IB135" s="36"/>
      <c r="IC135" s="36"/>
      <c r="ID135" s="36"/>
      <c r="IE135" s="36"/>
      <c r="IF135" s="36"/>
      <c r="IG135" s="36"/>
      <c r="IH135" s="36"/>
      <c r="II135" s="36"/>
      <c r="IJ135" s="36"/>
      <c r="IK135" s="36"/>
      <c r="IL135" s="36"/>
      <c r="IM135" s="36"/>
      <c r="IN135" s="36"/>
      <c r="IO135" s="36"/>
      <c r="IP135" s="36"/>
      <c r="IQ135" s="36"/>
      <c r="IR135" s="36"/>
      <c r="IS135" s="36"/>
    </row>
    <row r="136" spans="1:253" s="32" customFormat="1" ht="22.5" customHeight="1" x14ac:dyDescent="0.2">
      <c r="A136" s="62" t="s">
        <v>43</v>
      </c>
      <c r="B136" s="63" t="s">
        <v>42</v>
      </c>
      <c r="C136" s="52" t="s">
        <v>34</v>
      </c>
      <c r="D136" s="28"/>
      <c r="E136" s="45">
        <f>E137+E138+E143+E144+E145+E146</f>
        <v>7170.2404362403577</v>
      </c>
      <c r="F136" s="45">
        <f t="shared" ref="F136:Q136" si="142">F137+F138+F143+F144+F145+F146</f>
        <v>640.55320000000006</v>
      </c>
      <c r="G136" s="45">
        <f t="shared" si="142"/>
        <v>355</v>
      </c>
      <c r="H136" s="45">
        <f t="shared" si="142"/>
        <v>865</v>
      </c>
      <c r="I136" s="45">
        <f t="shared" si="142"/>
        <v>948</v>
      </c>
      <c r="J136" s="45">
        <f t="shared" si="142"/>
        <v>1120</v>
      </c>
      <c r="K136" s="45">
        <f t="shared" si="142"/>
        <v>1089.8298</v>
      </c>
      <c r="L136" s="45">
        <f t="shared" si="142"/>
        <v>923.64728000000002</v>
      </c>
      <c r="M136" s="45">
        <f t="shared" si="142"/>
        <v>517.44573000000003</v>
      </c>
      <c r="N136" s="45">
        <f t="shared" si="142"/>
        <v>263.56977000000001</v>
      </c>
      <c r="O136" s="45">
        <f t="shared" si="142"/>
        <v>229.38258402000002</v>
      </c>
      <c r="P136" s="45">
        <f t="shared" si="142"/>
        <v>235.34653120452003</v>
      </c>
      <c r="Q136" s="45">
        <f t="shared" si="142"/>
        <v>241.46554101583757</v>
      </c>
      <c r="R136" s="36"/>
      <c r="S136" s="36"/>
      <c r="T136" s="36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F136" s="36"/>
      <c r="AG136" s="36"/>
      <c r="AH136" s="36"/>
      <c r="AI136" s="36"/>
      <c r="AJ136" s="36"/>
      <c r="AK136" s="36"/>
      <c r="AL136" s="36"/>
      <c r="AM136" s="36"/>
      <c r="AN136" s="36"/>
      <c r="AO136" s="36"/>
      <c r="AP136" s="36"/>
      <c r="AQ136" s="36"/>
      <c r="AR136" s="36"/>
      <c r="AS136" s="36"/>
      <c r="AT136" s="36"/>
      <c r="AU136" s="36"/>
      <c r="AV136" s="36"/>
      <c r="AW136" s="36"/>
      <c r="AX136" s="36"/>
      <c r="AY136" s="36"/>
      <c r="AZ136" s="36"/>
      <c r="BA136" s="36"/>
      <c r="BB136" s="36"/>
      <c r="BC136" s="36"/>
      <c r="BD136" s="36"/>
      <c r="BE136" s="36"/>
      <c r="BF136" s="36"/>
      <c r="BG136" s="36"/>
      <c r="BH136" s="36"/>
      <c r="BI136" s="36"/>
      <c r="BJ136" s="36"/>
      <c r="BK136" s="36"/>
      <c r="BL136" s="36"/>
      <c r="BM136" s="36"/>
      <c r="BN136" s="36"/>
      <c r="BO136" s="36"/>
      <c r="BP136" s="36"/>
      <c r="BQ136" s="36"/>
      <c r="BR136" s="36"/>
      <c r="BS136" s="36"/>
      <c r="BT136" s="36"/>
      <c r="BU136" s="36"/>
      <c r="BV136" s="36"/>
      <c r="BW136" s="36"/>
      <c r="BX136" s="36"/>
      <c r="BY136" s="36"/>
      <c r="BZ136" s="36"/>
      <c r="CA136" s="36"/>
      <c r="CB136" s="36"/>
      <c r="CC136" s="36"/>
      <c r="CD136" s="36"/>
      <c r="CE136" s="36"/>
      <c r="CF136" s="36"/>
      <c r="CG136" s="36"/>
      <c r="CH136" s="36"/>
      <c r="CI136" s="36"/>
      <c r="CJ136" s="36"/>
      <c r="CK136" s="36"/>
      <c r="CL136" s="36"/>
      <c r="CM136" s="36"/>
      <c r="CN136" s="36"/>
      <c r="CO136" s="36"/>
      <c r="CP136" s="36"/>
      <c r="CQ136" s="36"/>
      <c r="CR136" s="36"/>
      <c r="CS136" s="36"/>
      <c r="CT136" s="36"/>
      <c r="CU136" s="36"/>
      <c r="CV136" s="36"/>
      <c r="CW136" s="36"/>
      <c r="CX136" s="36"/>
      <c r="CY136" s="36"/>
      <c r="CZ136" s="36"/>
      <c r="DA136" s="36"/>
      <c r="DB136" s="36"/>
      <c r="DC136" s="36"/>
      <c r="DD136" s="36"/>
      <c r="DE136" s="36"/>
      <c r="DF136" s="36"/>
      <c r="DG136" s="36"/>
      <c r="DH136" s="36"/>
      <c r="DI136" s="36"/>
      <c r="DJ136" s="36"/>
      <c r="DK136" s="36"/>
      <c r="DL136" s="36"/>
      <c r="DM136" s="36"/>
      <c r="DN136" s="36"/>
      <c r="DO136" s="36"/>
      <c r="DP136" s="36"/>
      <c r="DQ136" s="36"/>
      <c r="DR136" s="36"/>
      <c r="DS136" s="36"/>
      <c r="DT136" s="36"/>
      <c r="DU136" s="36"/>
      <c r="DV136" s="36"/>
      <c r="DW136" s="36"/>
      <c r="DX136" s="36"/>
      <c r="DY136" s="36"/>
      <c r="DZ136" s="36"/>
      <c r="EA136" s="36"/>
      <c r="EB136" s="36"/>
      <c r="EC136" s="36"/>
      <c r="ED136" s="36"/>
      <c r="EE136" s="36"/>
      <c r="EF136" s="36"/>
      <c r="EG136" s="36"/>
      <c r="EH136" s="36"/>
      <c r="EI136" s="36"/>
      <c r="EJ136" s="36"/>
      <c r="EK136" s="36"/>
      <c r="EL136" s="36"/>
      <c r="EM136" s="36"/>
      <c r="EN136" s="36"/>
      <c r="EO136" s="36"/>
      <c r="EP136" s="36"/>
      <c r="EQ136" s="36"/>
      <c r="ER136" s="36"/>
      <c r="ES136" s="36"/>
      <c r="ET136" s="36"/>
      <c r="EU136" s="36"/>
      <c r="EV136" s="36"/>
      <c r="EW136" s="36"/>
      <c r="EX136" s="36"/>
      <c r="EY136" s="36"/>
      <c r="EZ136" s="36"/>
      <c r="FA136" s="36"/>
      <c r="FB136" s="36"/>
      <c r="FC136" s="36"/>
      <c r="FD136" s="36"/>
      <c r="FE136" s="36"/>
      <c r="FF136" s="36"/>
      <c r="FG136" s="36"/>
      <c r="FH136" s="36"/>
      <c r="FI136" s="36"/>
      <c r="FJ136" s="36"/>
      <c r="FK136" s="36"/>
      <c r="FL136" s="36"/>
      <c r="FM136" s="36"/>
      <c r="FN136" s="36"/>
      <c r="FO136" s="36"/>
      <c r="FP136" s="36"/>
      <c r="FQ136" s="36"/>
      <c r="FR136" s="36"/>
      <c r="FS136" s="36"/>
      <c r="FT136" s="36"/>
      <c r="FU136" s="36"/>
      <c r="FV136" s="36"/>
      <c r="FW136" s="36"/>
      <c r="FX136" s="36"/>
      <c r="FY136" s="36"/>
      <c r="FZ136" s="36"/>
      <c r="GA136" s="36"/>
      <c r="GB136" s="36"/>
      <c r="GC136" s="36"/>
      <c r="GD136" s="36"/>
      <c r="GE136" s="36"/>
      <c r="GF136" s="36"/>
      <c r="GG136" s="36"/>
      <c r="GH136" s="36"/>
      <c r="GI136" s="36"/>
      <c r="GJ136" s="36"/>
      <c r="GK136" s="36"/>
      <c r="GL136" s="36"/>
      <c r="GM136" s="36"/>
      <c r="GN136" s="36"/>
      <c r="GO136" s="36"/>
      <c r="GP136" s="36"/>
      <c r="GQ136" s="36"/>
      <c r="GR136" s="36"/>
      <c r="GS136" s="36"/>
      <c r="GT136" s="36"/>
      <c r="GU136" s="36"/>
      <c r="GV136" s="36"/>
      <c r="GW136" s="36"/>
      <c r="GX136" s="36"/>
      <c r="GY136" s="36"/>
      <c r="GZ136" s="36"/>
      <c r="HA136" s="36"/>
      <c r="HB136" s="36"/>
      <c r="HC136" s="36"/>
      <c r="HD136" s="36"/>
      <c r="HE136" s="36"/>
      <c r="HF136" s="36"/>
      <c r="HG136" s="36"/>
      <c r="HH136" s="36"/>
      <c r="HI136" s="36"/>
      <c r="HJ136" s="36"/>
      <c r="HK136" s="36"/>
      <c r="HL136" s="36"/>
      <c r="HM136" s="36"/>
      <c r="HN136" s="36"/>
      <c r="HO136" s="36"/>
      <c r="HP136" s="36"/>
      <c r="HQ136" s="36"/>
      <c r="HR136" s="36"/>
      <c r="HS136" s="36"/>
      <c r="HT136" s="36"/>
      <c r="HU136" s="36"/>
      <c r="HV136" s="36"/>
      <c r="HW136" s="36"/>
      <c r="HX136" s="36"/>
      <c r="HY136" s="36"/>
      <c r="HZ136" s="36"/>
      <c r="IA136" s="36"/>
      <c r="IB136" s="36"/>
      <c r="IC136" s="36"/>
      <c r="ID136" s="36"/>
      <c r="IE136" s="36"/>
      <c r="IF136" s="36"/>
      <c r="IG136" s="36"/>
      <c r="IH136" s="36"/>
      <c r="II136" s="36"/>
      <c r="IJ136" s="36"/>
      <c r="IK136" s="36"/>
      <c r="IL136" s="36"/>
      <c r="IM136" s="36"/>
      <c r="IN136" s="36"/>
      <c r="IO136" s="36"/>
      <c r="IP136" s="36"/>
      <c r="IQ136" s="36"/>
      <c r="IR136" s="36"/>
      <c r="IS136" s="36"/>
    </row>
    <row r="137" spans="1:253" s="29" customFormat="1" ht="25.5" x14ac:dyDescent="0.2">
      <c r="A137" s="62"/>
      <c r="B137" s="63"/>
      <c r="C137" s="52" t="s">
        <v>6</v>
      </c>
      <c r="D137" s="28"/>
      <c r="E137" s="45">
        <f>SUM(F137:Q137)</f>
        <v>0</v>
      </c>
      <c r="F137" s="45">
        <v>0</v>
      </c>
      <c r="G137" s="45">
        <v>0</v>
      </c>
      <c r="H137" s="45">
        <v>0</v>
      </c>
      <c r="I137" s="45">
        <v>0</v>
      </c>
      <c r="J137" s="45">
        <v>0</v>
      </c>
      <c r="K137" s="45">
        <v>0</v>
      </c>
      <c r="L137" s="46">
        <v>0</v>
      </c>
      <c r="M137" s="45">
        <v>0</v>
      </c>
      <c r="N137" s="45">
        <v>0</v>
      </c>
      <c r="O137" s="45">
        <v>0</v>
      </c>
      <c r="P137" s="45">
        <v>0</v>
      </c>
      <c r="Q137" s="45">
        <v>0</v>
      </c>
      <c r="R137" s="36"/>
      <c r="S137" s="36"/>
      <c r="T137" s="36"/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F137" s="36"/>
      <c r="AG137" s="36"/>
      <c r="AH137" s="36"/>
      <c r="AI137" s="36"/>
      <c r="AJ137" s="36"/>
      <c r="AK137" s="36"/>
      <c r="AL137" s="36"/>
      <c r="AM137" s="36"/>
      <c r="AN137" s="36"/>
      <c r="AO137" s="36"/>
      <c r="AP137" s="36"/>
      <c r="AQ137" s="36"/>
      <c r="AR137" s="36"/>
      <c r="AS137" s="36"/>
      <c r="AT137" s="36"/>
      <c r="AU137" s="36"/>
      <c r="AV137" s="36"/>
      <c r="AW137" s="36"/>
      <c r="AX137" s="36"/>
      <c r="AY137" s="36"/>
      <c r="AZ137" s="36"/>
      <c r="BA137" s="36"/>
      <c r="BB137" s="36"/>
      <c r="BC137" s="36"/>
      <c r="BD137" s="36"/>
      <c r="BE137" s="36"/>
      <c r="BF137" s="36"/>
      <c r="BG137" s="36"/>
      <c r="BH137" s="36"/>
      <c r="BI137" s="36"/>
      <c r="BJ137" s="36"/>
      <c r="BK137" s="36"/>
      <c r="BL137" s="36"/>
      <c r="BM137" s="36"/>
      <c r="BN137" s="36"/>
      <c r="BO137" s="36"/>
      <c r="BP137" s="36"/>
      <c r="BQ137" s="36"/>
      <c r="BR137" s="36"/>
      <c r="BS137" s="36"/>
      <c r="BT137" s="36"/>
      <c r="BU137" s="36"/>
      <c r="BV137" s="36"/>
      <c r="BW137" s="36"/>
      <c r="BX137" s="36"/>
      <c r="BY137" s="36"/>
      <c r="BZ137" s="36"/>
      <c r="CA137" s="36"/>
      <c r="CB137" s="36"/>
      <c r="CC137" s="36"/>
      <c r="CD137" s="36"/>
      <c r="CE137" s="36"/>
      <c r="CF137" s="36"/>
      <c r="CG137" s="36"/>
      <c r="CH137" s="36"/>
      <c r="CI137" s="36"/>
      <c r="CJ137" s="36"/>
      <c r="CK137" s="36"/>
      <c r="CL137" s="36"/>
      <c r="CM137" s="36"/>
      <c r="CN137" s="36"/>
      <c r="CO137" s="36"/>
      <c r="CP137" s="36"/>
      <c r="CQ137" s="36"/>
      <c r="CR137" s="36"/>
      <c r="CS137" s="36"/>
      <c r="CT137" s="36"/>
      <c r="CU137" s="36"/>
      <c r="CV137" s="36"/>
      <c r="CW137" s="36"/>
      <c r="CX137" s="36"/>
      <c r="CY137" s="36"/>
      <c r="CZ137" s="36"/>
      <c r="DA137" s="36"/>
      <c r="DB137" s="36"/>
      <c r="DC137" s="36"/>
      <c r="DD137" s="36"/>
      <c r="DE137" s="36"/>
      <c r="DF137" s="36"/>
      <c r="DG137" s="36"/>
      <c r="DH137" s="36"/>
      <c r="DI137" s="36"/>
      <c r="DJ137" s="36"/>
      <c r="DK137" s="36"/>
      <c r="DL137" s="36"/>
      <c r="DM137" s="36"/>
      <c r="DN137" s="36"/>
      <c r="DO137" s="36"/>
      <c r="DP137" s="36"/>
      <c r="DQ137" s="36"/>
      <c r="DR137" s="36"/>
      <c r="DS137" s="36"/>
      <c r="DT137" s="36"/>
      <c r="DU137" s="36"/>
      <c r="DV137" s="36"/>
      <c r="DW137" s="36"/>
      <c r="DX137" s="36"/>
      <c r="DY137" s="36"/>
      <c r="DZ137" s="36"/>
      <c r="EA137" s="36"/>
      <c r="EB137" s="36"/>
      <c r="EC137" s="36"/>
      <c r="ED137" s="36"/>
      <c r="EE137" s="36"/>
      <c r="EF137" s="36"/>
      <c r="EG137" s="36"/>
      <c r="EH137" s="36"/>
      <c r="EI137" s="36"/>
      <c r="EJ137" s="36"/>
      <c r="EK137" s="36"/>
      <c r="EL137" s="36"/>
      <c r="EM137" s="36"/>
      <c r="EN137" s="36"/>
      <c r="EO137" s="36"/>
      <c r="EP137" s="36"/>
      <c r="EQ137" s="36"/>
      <c r="ER137" s="36"/>
      <c r="ES137" s="36"/>
      <c r="ET137" s="36"/>
      <c r="EU137" s="36"/>
      <c r="EV137" s="36"/>
      <c r="EW137" s="36"/>
      <c r="EX137" s="36"/>
      <c r="EY137" s="36"/>
      <c r="EZ137" s="36"/>
      <c r="FA137" s="36"/>
      <c r="FB137" s="36"/>
      <c r="FC137" s="36"/>
      <c r="FD137" s="36"/>
      <c r="FE137" s="36"/>
      <c r="FF137" s="36"/>
      <c r="FG137" s="36"/>
      <c r="FH137" s="36"/>
      <c r="FI137" s="36"/>
      <c r="FJ137" s="36"/>
      <c r="FK137" s="36"/>
      <c r="FL137" s="36"/>
      <c r="FM137" s="36"/>
      <c r="FN137" s="36"/>
      <c r="FO137" s="36"/>
      <c r="FP137" s="36"/>
      <c r="FQ137" s="36"/>
      <c r="FR137" s="36"/>
      <c r="FS137" s="36"/>
      <c r="FT137" s="36"/>
      <c r="FU137" s="36"/>
      <c r="FV137" s="36"/>
      <c r="FW137" s="36"/>
      <c r="FX137" s="36"/>
      <c r="FY137" s="36"/>
      <c r="FZ137" s="36"/>
      <c r="GA137" s="36"/>
      <c r="GB137" s="36"/>
      <c r="GC137" s="36"/>
      <c r="GD137" s="36"/>
      <c r="GE137" s="36"/>
      <c r="GF137" s="36"/>
      <c r="GG137" s="36"/>
      <c r="GH137" s="36"/>
      <c r="GI137" s="36"/>
      <c r="GJ137" s="36"/>
      <c r="GK137" s="36"/>
      <c r="GL137" s="36"/>
      <c r="GM137" s="36"/>
      <c r="GN137" s="36"/>
      <c r="GO137" s="36"/>
      <c r="GP137" s="36"/>
      <c r="GQ137" s="36"/>
      <c r="GR137" s="36"/>
      <c r="GS137" s="36"/>
      <c r="GT137" s="36"/>
      <c r="GU137" s="36"/>
      <c r="GV137" s="36"/>
      <c r="GW137" s="36"/>
      <c r="GX137" s="36"/>
      <c r="GY137" s="36"/>
      <c r="GZ137" s="36"/>
      <c r="HA137" s="36"/>
      <c r="HB137" s="36"/>
      <c r="HC137" s="36"/>
      <c r="HD137" s="36"/>
      <c r="HE137" s="36"/>
      <c r="HF137" s="36"/>
      <c r="HG137" s="36"/>
      <c r="HH137" s="36"/>
      <c r="HI137" s="36"/>
      <c r="HJ137" s="36"/>
      <c r="HK137" s="36"/>
      <c r="HL137" s="36"/>
      <c r="HM137" s="36"/>
      <c r="HN137" s="36"/>
      <c r="HO137" s="36"/>
      <c r="HP137" s="36"/>
      <c r="HQ137" s="36"/>
      <c r="HR137" s="36"/>
      <c r="HS137" s="36"/>
      <c r="HT137" s="36"/>
      <c r="HU137" s="36"/>
      <c r="HV137" s="36"/>
      <c r="HW137" s="36"/>
      <c r="HX137" s="36"/>
      <c r="HY137" s="36"/>
      <c r="HZ137" s="36"/>
      <c r="IA137" s="36"/>
      <c r="IB137" s="36"/>
      <c r="IC137" s="36"/>
      <c r="ID137" s="36"/>
      <c r="IE137" s="36"/>
      <c r="IF137" s="36"/>
      <c r="IG137" s="36"/>
      <c r="IH137" s="36"/>
      <c r="II137" s="36"/>
      <c r="IJ137" s="36"/>
      <c r="IK137" s="36"/>
      <c r="IL137" s="36"/>
      <c r="IM137" s="36"/>
      <c r="IN137" s="36"/>
      <c r="IO137" s="36"/>
      <c r="IP137" s="36"/>
      <c r="IQ137" s="36"/>
      <c r="IR137" s="36"/>
      <c r="IS137" s="36"/>
    </row>
    <row r="138" spans="1:253" s="29" customFormat="1" ht="20.25" customHeight="1" x14ac:dyDescent="0.2">
      <c r="A138" s="62"/>
      <c r="B138" s="63"/>
      <c r="C138" s="80" t="s">
        <v>7</v>
      </c>
      <c r="D138" s="28"/>
      <c r="E138" s="45">
        <f>E139+E140+E141</f>
        <v>7170.2404362403577</v>
      </c>
      <c r="F138" s="45">
        <f t="shared" ref="F138:K138" si="143">F139+F140+F141</f>
        <v>640.55320000000006</v>
      </c>
      <c r="G138" s="45">
        <f t="shared" si="143"/>
        <v>355</v>
      </c>
      <c r="H138" s="45">
        <f t="shared" si="143"/>
        <v>865</v>
      </c>
      <c r="I138" s="45">
        <f t="shared" si="143"/>
        <v>948</v>
      </c>
      <c r="J138" s="45">
        <f t="shared" si="143"/>
        <v>1120</v>
      </c>
      <c r="K138" s="45">
        <f t="shared" si="143"/>
        <v>1089.8298</v>
      </c>
      <c r="L138" s="45">
        <f>L139+L140+L141+L142</f>
        <v>923.64728000000002</v>
      </c>
      <c r="M138" s="45">
        <f t="shared" ref="M138:Q138" si="144">M139+M140+M141+M142</f>
        <v>517.44573000000003</v>
      </c>
      <c r="N138" s="45">
        <f t="shared" si="144"/>
        <v>263.56977000000001</v>
      </c>
      <c r="O138" s="45">
        <f t="shared" si="144"/>
        <v>229.38258402000002</v>
      </c>
      <c r="P138" s="45">
        <f t="shared" si="144"/>
        <v>235.34653120452003</v>
      </c>
      <c r="Q138" s="45">
        <f t="shared" si="144"/>
        <v>241.46554101583757</v>
      </c>
      <c r="R138" s="36"/>
      <c r="S138" s="36"/>
      <c r="T138" s="36"/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F138" s="36"/>
      <c r="AG138" s="36"/>
      <c r="AH138" s="36"/>
      <c r="AI138" s="36"/>
      <c r="AJ138" s="36"/>
      <c r="AK138" s="36"/>
      <c r="AL138" s="36"/>
      <c r="AM138" s="36"/>
      <c r="AN138" s="36"/>
      <c r="AO138" s="36"/>
      <c r="AP138" s="36"/>
      <c r="AQ138" s="36"/>
      <c r="AR138" s="36"/>
      <c r="AS138" s="36"/>
      <c r="AT138" s="36"/>
      <c r="AU138" s="36"/>
      <c r="AV138" s="36"/>
      <c r="AW138" s="36"/>
      <c r="AX138" s="36"/>
      <c r="AY138" s="36"/>
      <c r="AZ138" s="36"/>
      <c r="BA138" s="36"/>
      <c r="BB138" s="36"/>
      <c r="BC138" s="36"/>
      <c r="BD138" s="36"/>
      <c r="BE138" s="36"/>
      <c r="BF138" s="36"/>
      <c r="BG138" s="36"/>
      <c r="BH138" s="36"/>
      <c r="BI138" s="36"/>
      <c r="BJ138" s="36"/>
      <c r="BK138" s="36"/>
      <c r="BL138" s="36"/>
      <c r="BM138" s="36"/>
      <c r="BN138" s="36"/>
      <c r="BO138" s="36"/>
      <c r="BP138" s="36"/>
      <c r="BQ138" s="36"/>
      <c r="BR138" s="36"/>
      <c r="BS138" s="36"/>
      <c r="BT138" s="36"/>
      <c r="BU138" s="36"/>
      <c r="BV138" s="36"/>
      <c r="BW138" s="36"/>
      <c r="BX138" s="36"/>
      <c r="BY138" s="36"/>
      <c r="BZ138" s="36"/>
      <c r="CA138" s="36"/>
      <c r="CB138" s="36"/>
      <c r="CC138" s="36"/>
      <c r="CD138" s="36"/>
      <c r="CE138" s="36"/>
      <c r="CF138" s="36"/>
      <c r="CG138" s="36"/>
      <c r="CH138" s="36"/>
      <c r="CI138" s="36"/>
      <c r="CJ138" s="36"/>
      <c r="CK138" s="36"/>
      <c r="CL138" s="36"/>
      <c r="CM138" s="36"/>
      <c r="CN138" s="36"/>
      <c r="CO138" s="36"/>
      <c r="CP138" s="36"/>
      <c r="CQ138" s="36"/>
      <c r="CR138" s="36"/>
      <c r="CS138" s="36"/>
      <c r="CT138" s="36"/>
      <c r="CU138" s="36"/>
      <c r="CV138" s="36"/>
      <c r="CW138" s="36"/>
      <c r="CX138" s="36"/>
      <c r="CY138" s="36"/>
      <c r="CZ138" s="36"/>
      <c r="DA138" s="36"/>
      <c r="DB138" s="36"/>
      <c r="DC138" s="36"/>
      <c r="DD138" s="36"/>
      <c r="DE138" s="36"/>
      <c r="DF138" s="36"/>
      <c r="DG138" s="36"/>
      <c r="DH138" s="36"/>
      <c r="DI138" s="36"/>
      <c r="DJ138" s="36"/>
      <c r="DK138" s="36"/>
      <c r="DL138" s="36"/>
      <c r="DM138" s="36"/>
      <c r="DN138" s="36"/>
      <c r="DO138" s="36"/>
      <c r="DP138" s="36"/>
      <c r="DQ138" s="36"/>
      <c r="DR138" s="36"/>
      <c r="DS138" s="36"/>
      <c r="DT138" s="36"/>
      <c r="DU138" s="36"/>
      <c r="DV138" s="36"/>
      <c r="DW138" s="36"/>
      <c r="DX138" s="36"/>
      <c r="DY138" s="36"/>
      <c r="DZ138" s="36"/>
      <c r="EA138" s="36"/>
      <c r="EB138" s="36"/>
      <c r="EC138" s="36"/>
      <c r="ED138" s="36"/>
      <c r="EE138" s="36"/>
      <c r="EF138" s="36"/>
      <c r="EG138" s="36"/>
      <c r="EH138" s="36"/>
      <c r="EI138" s="36"/>
      <c r="EJ138" s="36"/>
      <c r="EK138" s="36"/>
      <c r="EL138" s="36"/>
      <c r="EM138" s="36"/>
      <c r="EN138" s="36"/>
      <c r="EO138" s="36"/>
      <c r="EP138" s="36"/>
      <c r="EQ138" s="36"/>
      <c r="ER138" s="36"/>
      <c r="ES138" s="36"/>
      <c r="ET138" s="36"/>
      <c r="EU138" s="36"/>
      <c r="EV138" s="36"/>
      <c r="EW138" s="36"/>
      <c r="EX138" s="36"/>
      <c r="EY138" s="36"/>
      <c r="EZ138" s="36"/>
      <c r="FA138" s="36"/>
      <c r="FB138" s="36"/>
      <c r="FC138" s="36"/>
      <c r="FD138" s="36"/>
      <c r="FE138" s="36"/>
      <c r="FF138" s="36"/>
      <c r="FG138" s="36"/>
      <c r="FH138" s="36"/>
      <c r="FI138" s="36"/>
      <c r="FJ138" s="36"/>
      <c r="FK138" s="36"/>
      <c r="FL138" s="36"/>
      <c r="FM138" s="36"/>
      <c r="FN138" s="36"/>
      <c r="FO138" s="36"/>
      <c r="FP138" s="36"/>
      <c r="FQ138" s="36"/>
      <c r="FR138" s="36"/>
      <c r="FS138" s="36"/>
      <c r="FT138" s="36"/>
      <c r="FU138" s="36"/>
      <c r="FV138" s="36"/>
      <c r="FW138" s="36"/>
      <c r="FX138" s="36"/>
      <c r="FY138" s="36"/>
      <c r="FZ138" s="36"/>
      <c r="GA138" s="36"/>
      <c r="GB138" s="36"/>
      <c r="GC138" s="36"/>
      <c r="GD138" s="36"/>
      <c r="GE138" s="36"/>
      <c r="GF138" s="36"/>
      <c r="GG138" s="36"/>
      <c r="GH138" s="36"/>
      <c r="GI138" s="36"/>
      <c r="GJ138" s="36"/>
      <c r="GK138" s="36"/>
      <c r="GL138" s="36"/>
      <c r="GM138" s="36"/>
      <c r="GN138" s="36"/>
      <c r="GO138" s="36"/>
      <c r="GP138" s="36"/>
      <c r="GQ138" s="36"/>
      <c r="GR138" s="36"/>
      <c r="GS138" s="36"/>
      <c r="GT138" s="36"/>
      <c r="GU138" s="36"/>
      <c r="GV138" s="36"/>
      <c r="GW138" s="36"/>
      <c r="GX138" s="36"/>
      <c r="GY138" s="36"/>
      <c r="GZ138" s="36"/>
      <c r="HA138" s="36"/>
      <c r="HB138" s="36"/>
      <c r="HC138" s="36"/>
      <c r="HD138" s="36"/>
      <c r="HE138" s="36"/>
      <c r="HF138" s="36"/>
      <c r="HG138" s="36"/>
      <c r="HH138" s="36"/>
      <c r="HI138" s="36"/>
      <c r="HJ138" s="36"/>
      <c r="HK138" s="36"/>
      <c r="HL138" s="36"/>
      <c r="HM138" s="36"/>
      <c r="HN138" s="36"/>
      <c r="HO138" s="36"/>
      <c r="HP138" s="36"/>
      <c r="HQ138" s="36"/>
      <c r="HR138" s="36"/>
      <c r="HS138" s="36"/>
      <c r="HT138" s="36"/>
      <c r="HU138" s="36"/>
      <c r="HV138" s="36"/>
      <c r="HW138" s="36"/>
      <c r="HX138" s="36"/>
      <c r="HY138" s="36"/>
      <c r="HZ138" s="36"/>
      <c r="IA138" s="36"/>
      <c r="IB138" s="36"/>
      <c r="IC138" s="36"/>
      <c r="ID138" s="36"/>
      <c r="IE138" s="36"/>
      <c r="IF138" s="36"/>
      <c r="IG138" s="36"/>
      <c r="IH138" s="36"/>
      <c r="II138" s="36"/>
      <c r="IJ138" s="36"/>
      <c r="IK138" s="36"/>
      <c r="IL138" s="36"/>
      <c r="IM138" s="36"/>
      <c r="IN138" s="36"/>
      <c r="IO138" s="36"/>
      <c r="IP138" s="36"/>
      <c r="IQ138" s="36"/>
      <c r="IR138" s="36"/>
      <c r="IS138" s="36"/>
    </row>
    <row r="139" spans="1:253" s="29" customFormat="1" ht="20.25" customHeight="1" x14ac:dyDescent="0.2">
      <c r="A139" s="62"/>
      <c r="B139" s="63"/>
      <c r="C139" s="81"/>
      <c r="D139" s="30" t="s">
        <v>47</v>
      </c>
      <c r="E139" s="45">
        <f>SUM(F139:Q139)</f>
        <v>5081.6872362403574</v>
      </c>
      <c r="F139" s="45">
        <f>50+50</f>
        <v>100</v>
      </c>
      <c r="G139" s="45">
        <f>50+55</f>
        <v>105</v>
      </c>
      <c r="H139" s="45">
        <v>160</v>
      </c>
      <c r="I139" s="45">
        <v>355</v>
      </c>
      <c r="J139" s="45">
        <v>1120</v>
      </c>
      <c r="K139" s="45">
        <v>1089.8298</v>
      </c>
      <c r="L139" s="46">
        <v>783.64728000000002</v>
      </c>
      <c r="M139" s="45">
        <v>438.44573000000003</v>
      </c>
      <c r="N139" s="45">
        <v>223.56977000000001</v>
      </c>
      <c r="O139" s="45">
        <f t="shared" ref="O139:O147" si="145">N139*1.026</f>
        <v>229.38258402000002</v>
      </c>
      <c r="P139" s="45">
        <f t="shared" ref="P139:P147" si="146">O139*1.026</f>
        <v>235.34653120452003</v>
      </c>
      <c r="Q139" s="45">
        <f t="shared" ref="Q139:Q147" si="147">P139*1.026</f>
        <v>241.46554101583757</v>
      </c>
      <c r="R139" s="36"/>
      <c r="S139" s="36"/>
      <c r="T139" s="36"/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F139" s="36"/>
      <c r="AG139" s="36"/>
      <c r="AH139" s="36"/>
      <c r="AI139" s="36"/>
      <c r="AJ139" s="36"/>
      <c r="AK139" s="36"/>
      <c r="AL139" s="36"/>
      <c r="AM139" s="36"/>
      <c r="AN139" s="36"/>
      <c r="AO139" s="36"/>
      <c r="AP139" s="36"/>
      <c r="AQ139" s="36"/>
      <c r="AR139" s="36"/>
      <c r="AS139" s="36"/>
      <c r="AT139" s="36"/>
      <c r="AU139" s="36"/>
      <c r="AV139" s="36"/>
      <c r="AW139" s="36"/>
      <c r="AX139" s="36"/>
      <c r="AY139" s="36"/>
      <c r="AZ139" s="36"/>
      <c r="BA139" s="36"/>
      <c r="BB139" s="36"/>
      <c r="BC139" s="36"/>
      <c r="BD139" s="36"/>
      <c r="BE139" s="36"/>
      <c r="BF139" s="36"/>
      <c r="BG139" s="36"/>
      <c r="BH139" s="36"/>
      <c r="BI139" s="36"/>
      <c r="BJ139" s="36"/>
      <c r="BK139" s="36"/>
      <c r="BL139" s="36"/>
      <c r="BM139" s="36"/>
      <c r="BN139" s="36"/>
      <c r="BO139" s="36"/>
      <c r="BP139" s="36"/>
      <c r="BQ139" s="36"/>
      <c r="BR139" s="36"/>
      <c r="BS139" s="36"/>
      <c r="BT139" s="36"/>
      <c r="BU139" s="36"/>
      <c r="BV139" s="36"/>
      <c r="BW139" s="36"/>
      <c r="BX139" s="36"/>
      <c r="BY139" s="36"/>
      <c r="BZ139" s="36"/>
      <c r="CA139" s="36"/>
      <c r="CB139" s="36"/>
      <c r="CC139" s="36"/>
      <c r="CD139" s="36"/>
      <c r="CE139" s="36"/>
      <c r="CF139" s="36"/>
      <c r="CG139" s="36"/>
      <c r="CH139" s="36"/>
      <c r="CI139" s="36"/>
      <c r="CJ139" s="36"/>
      <c r="CK139" s="36"/>
      <c r="CL139" s="36"/>
      <c r="CM139" s="36"/>
      <c r="CN139" s="36"/>
      <c r="CO139" s="36"/>
      <c r="CP139" s="36"/>
      <c r="CQ139" s="36"/>
      <c r="CR139" s="36"/>
      <c r="CS139" s="36"/>
      <c r="CT139" s="36"/>
      <c r="CU139" s="36"/>
      <c r="CV139" s="36"/>
      <c r="CW139" s="36"/>
      <c r="CX139" s="36"/>
      <c r="CY139" s="36"/>
      <c r="CZ139" s="36"/>
      <c r="DA139" s="36"/>
      <c r="DB139" s="36"/>
      <c r="DC139" s="36"/>
      <c r="DD139" s="36"/>
      <c r="DE139" s="36"/>
      <c r="DF139" s="36"/>
      <c r="DG139" s="36"/>
      <c r="DH139" s="36"/>
      <c r="DI139" s="36"/>
      <c r="DJ139" s="36"/>
      <c r="DK139" s="36"/>
      <c r="DL139" s="36"/>
      <c r="DM139" s="36"/>
      <c r="DN139" s="36"/>
      <c r="DO139" s="36"/>
      <c r="DP139" s="36"/>
      <c r="DQ139" s="36"/>
      <c r="DR139" s="36"/>
      <c r="DS139" s="36"/>
      <c r="DT139" s="36"/>
      <c r="DU139" s="36"/>
      <c r="DV139" s="36"/>
      <c r="DW139" s="36"/>
      <c r="DX139" s="36"/>
      <c r="DY139" s="36"/>
      <c r="DZ139" s="36"/>
      <c r="EA139" s="36"/>
      <c r="EB139" s="36"/>
      <c r="EC139" s="36"/>
      <c r="ED139" s="36"/>
      <c r="EE139" s="36"/>
      <c r="EF139" s="36"/>
      <c r="EG139" s="36"/>
      <c r="EH139" s="36"/>
      <c r="EI139" s="36"/>
      <c r="EJ139" s="36"/>
      <c r="EK139" s="36"/>
      <c r="EL139" s="36"/>
      <c r="EM139" s="36"/>
      <c r="EN139" s="36"/>
      <c r="EO139" s="36"/>
      <c r="EP139" s="36"/>
      <c r="EQ139" s="36"/>
      <c r="ER139" s="36"/>
      <c r="ES139" s="36"/>
      <c r="ET139" s="36"/>
      <c r="EU139" s="36"/>
      <c r="EV139" s="36"/>
      <c r="EW139" s="36"/>
      <c r="EX139" s="36"/>
      <c r="EY139" s="36"/>
      <c r="EZ139" s="36"/>
      <c r="FA139" s="36"/>
      <c r="FB139" s="36"/>
      <c r="FC139" s="36"/>
      <c r="FD139" s="36"/>
      <c r="FE139" s="36"/>
      <c r="FF139" s="36"/>
      <c r="FG139" s="36"/>
      <c r="FH139" s="36"/>
      <c r="FI139" s="36"/>
      <c r="FJ139" s="36"/>
      <c r="FK139" s="36"/>
      <c r="FL139" s="36"/>
      <c r="FM139" s="36"/>
      <c r="FN139" s="36"/>
      <c r="FO139" s="36"/>
      <c r="FP139" s="36"/>
      <c r="FQ139" s="36"/>
      <c r="FR139" s="36"/>
      <c r="FS139" s="36"/>
      <c r="FT139" s="36"/>
      <c r="FU139" s="36"/>
      <c r="FV139" s="36"/>
      <c r="FW139" s="36"/>
      <c r="FX139" s="36"/>
      <c r="FY139" s="36"/>
      <c r="FZ139" s="36"/>
      <c r="GA139" s="36"/>
      <c r="GB139" s="36"/>
      <c r="GC139" s="36"/>
      <c r="GD139" s="36"/>
      <c r="GE139" s="36"/>
      <c r="GF139" s="36"/>
      <c r="GG139" s="36"/>
      <c r="GH139" s="36"/>
      <c r="GI139" s="36"/>
      <c r="GJ139" s="36"/>
      <c r="GK139" s="36"/>
      <c r="GL139" s="36"/>
      <c r="GM139" s="36"/>
      <c r="GN139" s="36"/>
      <c r="GO139" s="36"/>
      <c r="GP139" s="36"/>
      <c r="GQ139" s="36"/>
      <c r="GR139" s="36"/>
      <c r="GS139" s="36"/>
      <c r="GT139" s="36"/>
      <c r="GU139" s="36"/>
      <c r="GV139" s="36"/>
      <c r="GW139" s="36"/>
      <c r="GX139" s="36"/>
      <c r="GY139" s="36"/>
      <c r="GZ139" s="36"/>
      <c r="HA139" s="36"/>
      <c r="HB139" s="36"/>
      <c r="HC139" s="36"/>
      <c r="HD139" s="36"/>
      <c r="HE139" s="36"/>
      <c r="HF139" s="36"/>
      <c r="HG139" s="36"/>
      <c r="HH139" s="36"/>
      <c r="HI139" s="36"/>
      <c r="HJ139" s="36"/>
      <c r="HK139" s="36"/>
      <c r="HL139" s="36"/>
      <c r="HM139" s="36"/>
      <c r="HN139" s="36"/>
      <c r="HO139" s="36"/>
      <c r="HP139" s="36"/>
      <c r="HQ139" s="36"/>
      <c r="HR139" s="36"/>
      <c r="HS139" s="36"/>
      <c r="HT139" s="36"/>
      <c r="HU139" s="36"/>
      <c r="HV139" s="36"/>
      <c r="HW139" s="36"/>
      <c r="HX139" s="36"/>
      <c r="HY139" s="36"/>
      <c r="HZ139" s="36"/>
      <c r="IA139" s="36"/>
      <c r="IB139" s="36"/>
      <c r="IC139" s="36"/>
      <c r="ID139" s="36"/>
      <c r="IE139" s="36"/>
      <c r="IF139" s="36"/>
      <c r="IG139" s="36"/>
      <c r="IH139" s="36"/>
      <c r="II139" s="36"/>
      <c r="IJ139" s="36"/>
      <c r="IK139" s="36"/>
      <c r="IL139" s="36"/>
      <c r="IM139" s="36"/>
      <c r="IN139" s="36"/>
      <c r="IO139" s="36"/>
      <c r="IP139" s="36"/>
      <c r="IQ139" s="36"/>
      <c r="IR139" s="36"/>
      <c r="IS139" s="36"/>
    </row>
    <row r="140" spans="1:253" s="29" customFormat="1" ht="20.25" customHeight="1" x14ac:dyDescent="0.2">
      <c r="A140" s="62"/>
      <c r="B140" s="63"/>
      <c r="C140" s="81"/>
      <c r="D140" s="30" t="s">
        <v>51</v>
      </c>
      <c r="E140" s="45">
        <f>SUM(F140:Q140)</f>
        <v>180</v>
      </c>
      <c r="F140" s="45">
        <v>90</v>
      </c>
      <c r="G140" s="45">
        <v>90</v>
      </c>
      <c r="H140" s="45">
        <v>0</v>
      </c>
      <c r="I140" s="45">
        <v>0</v>
      </c>
      <c r="J140" s="45">
        <v>0</v>
      </c>
      <c r="K140" s="45">
        <v>0</v>
      </c>
      <c r="L140" s="46">
        <v>0</v>
      </c>
      <c r="M140" s="45">
        <f t="shared" ref="M140:M147" si="148">L140*1.026</f>
        <v>0</v>
      </c>
      <c r="N140" s="45">
        <f t="shared" ref="N140:N147" si="149">M140*1.026</f>
        <v>0</v>
      </c>
      <c r="O140" s="45">
        <f t="shared" si="145"/>
        <v>0</v>
      </c>
      <c r="P140" s="45">
        <f t="shared" si="146"/>
        <v>0</v>
      </c>
      <c r="Q140" s="45">
        <f t="shared" si="147"/>
        <v>0</v>
      </c>
      <c r="R140" s="36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F140" s="36"/>
      <c r="AG140" s="36"/>
      <c r="AH140" s="36"/>
      <c r="AI140" s="36"/>
      <c r="AJ140" s="36"/>
      <c r="AK140" s="36"/>
      <c r="AL140" s="36"/>
      <c r="AM140" s="36"/>
      <c r="AN140" s="36"/>
      <c r="AO140" s="36"/>
      <c r="AP140" s="36"/>
      <c r="AQ140" s="36"/>
      <c r="AR140" s="36"/>
      <c r="AS140" s="36"/>
      <c r="AT140" s="36"/>
      <c r="AU140" s="36"/>
      <c r="AV140" s="36"/>
      <c r="AW140" s="36"/>
      <c r="AX140" s="36"/>
      <c r="AY140" s="36"/>
      <c r="AZ140" s="36"/>
      <c r="BA140" s="36"/>
      <c r="BB140" s="36"/>
      <c r="BC140" s="36"/>
      <c r="BD140" s="36"/>
      <c r="BE140" s="36"/>
      <c r="BF140" s="36"/>
      <c r="BG140" s="36"/>
      <c r="BH140" s="36"/>
      <c r="BI140" s="36"/>
      <c r="BJ140" s="36"/>
      <c r="BK140" s="36"/>
      <c r="BL140" s="36"/>
      <c r="BM140" s="36"/>
      <c r="BN140" s="36"/>
      <c r="BO140" s="36"/>
      <c r="BP140" s="36"/>
      <c r="BQ140" s="36"/>
      <c r="BR140" s="36"/>
      <c r="BS140" s="36"/>
      <c r="BT140" s="36"/>
      <c r="BU140" s="36"/>
      <c r="BV140" s="36"/>
      <c r="BW140" s="36"/>
      <c r="BX140" s="36"/>
      <c r="BY140" s="36"/>
      <c r="BZ140" s="36"/>
      <c r="CA140" s="36"/>
      <c r="CB140" s="36"/>
      <c r="CC140" s="36"/>
      <c r="CD140" s="36"/>
      <c r="CE140" s="36"/>
      <c r="CF140" s="36"/>
      <c r="CG140" s="36"/>
      <c r="CH140" s="36"/>
      <c r="CI140" s="36"/>
      <c r="CJ140" s="36"/>
      <c r="CK140" s="36"/>
      <c r="CL140" s="36"/>
      <c r="CM140" s="36"/>
      <c r="CN140" s="36"/>
      <c r="CO140" s="36"/>
      <c r="CP140" s="36"/>
      <c r="CQ140" s="36"/>
      <c r="CR140" s="36"/>
      <c r="CS140" s="36"/>
      <c r="CT140" s="36"/>
      <c r="CU140" s="36"/>
      <c r="CV140" s="36"/>
      <c r="CW140" s="36"/>
      <c r="CX140" s="36"/>
      <c r="CY140" s="36"/>
      <c r="CZ140" s="36"/>
      <c r="DA140" s="36"/>
      <c r="DB140" s="36"/>
      <c r="DC140" s="36"/>
      <c r="DD140" s="36"/>
      <c r="DE140" s="36"/>
      <c r="DF140" s="36"/>
      <c r="DG140" s="36"/>
      <c r="DH140" s="36"/>
      <c r="DI140" s="36"/>
      <c r="DJ140" s="36"/>
      <c r="DK140" s="36"/>
      <c r="DL140" s="36"/>
      <c r="DM140" s="36"/>
      <c r="DN140" s="36"/>
      <c r="DO140" s="36"/>
      <c r="DP140" s="36"/>
      <c r="DQ140" s="36"/>
      <c r="DR140" s="36"/>
      <c r="DS140" s="36"/>
      <c r="DT140" s="36"/>
      <c r="DU140" s="36"/>
      <c r="DV140" s="36"/>
      <c r="DW140" s="36"/>
      <c r="DX140" s="36"/>
      <c r="DY140" s="36"/>
      <c r="DZ140" s="36"/>
      <c r="EA140" s="36"/>
      <c r="EB140" s="36"/>
      <c r="EC140" s="36"/>
      <c r="ED140" s="36"/>
      <c r="EE140" s="36"/>
      <c r="EF140" s="36"/>
      <c r="EG140" s="36"/>
      <c r="EH140" s="36"/>
      <c r="EI140" s="36"/>
      <c r="EJ140" s="36"/>
      <c r="EK140" s="36"/>
      <c r="EL140" s="36"/>
      <c r="EM140" s="36"/>
      <c r="EN140" s="36"/>
      <c r="EO140" s="36"/>
      <c r="EP140" s="36"/>
      <c r="EQ140" s="36"/>
      <c r="ER140" s="36"/>
      <c r="ES140" s="36"/>
      <c r="ET140" s="36"/>
      <c r="EU140" s="36"/>
      <c r="EV140" s="36"/>
      <c r="EW140" s="36"/>
      <c r="EX140" s="36"/>
      <c r="EY140" s="36"/>
      <c r="EZ140" s="36"/>
      <c r="FA140" s="36"/>
      <c r="FB140" s="36"/>
      <c r="FC140" s="36"/>
      <c r="FD140" s="36"/>
      <c r="FE140" s="36"/>
      <c r="FF140" s="36"/>
      <c r="FG140" s="36"/>
      <c r="FH140" s="36"/>
      <c r="FI140" s="36"/>
      <c r="FJ140" s="36"/>
      <c r="FK140" s="36"/>
      <c r="FL140" s="36"/>
      <c r="FM140" s="36"/>
      <c r="FN140" s="36"/>
      <c r="FO140" s="36"/>
      <c r="FP140" s="36"/>
      <c r="FQ140" s="36"/>
      <c r="FR140" s="36"/>
      <c r="FS140" s="36"/>
      <c r="FT140" s="36"/>
      <c r="FU140" s="36"/>
      <c r="FV140" s="36"/>
      <c r="FW140" s="36"/>
      <c r="FX140" s="36"/>
      <c r="FY140" s="36"/>
      <c r="FZ140" s="36"/>
      <c r="GA140" s="36"/>
      <c r="GB140" s="36"/>
      <c r="GC140" s="36"/>
      <c r="GD140" s="36"/>
      <c r="GE140" s="36"/>
      <c r="GF140" s="36"/>
      <c r="GG140" s="36"/>
      <c r="GH140" s="36"/>
      <c r="GI140" s="36"/>
      <c r="GJ140" s="36"/>
      <c r="GK140" s="36"/>
      <c r="GL140" s="36"/>
      <c r="GM140" s="36"/>
      <c r="GN140" s="36"/>
      <c r="GO140" s="36"/>
      <c r="GP140" s="36"/>
      <c r="GQ140" s="36"/>
      <c r="GR140" s="36"/>
      <c r="GS140" s="36"/>
      <c r="GT140" s="36"/>
      <c r="GU140" s="36"/>
      <c r="GV140" s="36"/>
      <c r="GW140" s="36"/>
      <c r="GX140" s="36"/>
      <c r="GY140" s="36"/>
      <c r="GZ140" s="36"/>
      <c r="HA140" s="36"/>
      <c r="HB140" s="36"/>
      <c r="HC140" s="36"/>
      <c r="HD140" s="36"/>
      <c r="HE140" s="36"/>
      <c r="HF140" s="36"/>
      <c r="HG140" s="36"/>
      <c r="HH140" s="36"/>
      <c r="HI140" s="36"/>
      <c r="HJ140" s="36"/>
      <c r="HK140" s="36"/>
      <c r="HL140" s="36"/>
      <c r="HM140" s="36"/>
      <c r="HN140" s="36"/>
      <c r="HO140" s="36"/>
      <c r="HP140" s="36"/>
      <c r="HQ140" s="36"/>
      <c r="HR140" s="36"/>
      <c r="HS140" s="36"/>
      <c r="HT140" s="36"/>
      <c r="HU140" s="36"/>
      <c r="HV140" s="36"/>
      <c r="HW140" s="36"/>
      <c r="HX140" s="36"/>
      <c r="HY140" s="36"/>
      <c r="HZ140" s="36"/>
      <c r="IA140" s="36"/>
      <c r="IB140" s="36"/>
      <c r="IC140" s="36"/>
      <c r="ID140" s="36"/>
      <c r="IE140" s="36"/>
      <c r="IF140" s="36"/>
      <c r="IG140" s="36"/>
      <c r="IH140" s="36"/>
      <c r="II140" s="36"/>
      <c r="IJ140" s="36"/>
      <c r="IK140" s="36"/>
      <c r="IL140" s="36"/>
      <c r="IM140" s="36"/>
      <c r="IN140" s="36"/>
      <c r="IO140" s="36"/>
      <c r="IP140" s="36"/>
      <c r="IQ140" s="36"/>
      <c r="IR140" s="36"/>
      <c r="IS140" s="36"/>
    </row>
    <row r="141" spans="1:253" s="29" customFormat="1" ht="20.25" customHeight="1" x14ac:dyDescent="0.2">
      <c r="A141" s="62"/>
      <c r="B141" s="63"/>
      <c r="C141" s="81"/>
      <c r="D141" s="30" t="s">
        <v>46</v>
      </c>
      <c r="E141" s="45">
        <f>SUM(F141:Q141)</f>
        <v>1908.5532000000001</v>
      </c>
      <c r="F141" s="45">
        <f>90+280.5532+80</f>
        <v>450.5532</v>
      </c>
      <c r="G141" s="45">
        <f>80+80</f>
        <v>160</v>
      </c>
      <c r="H141" s="45">
        <f>305+285+115</f>
        <v>705</v>
      </c>
      <c r="I141" s="45">
        <v>593</v>
      </c>
      <c r="J141" s="45">
        <v>0</v>
      </c>
      <c r="K141" s="45">
        <v>0</v>
      </c>
      <c r="L141" s="46">
        <v>0</v>
      </c>
      <c r="M141" s="45">
        <f t="shared" si="148"/>
        <v>0</v>
      </c>
      <c r="N141" s="45">
        <f t="shared" si="149"/>
        <v>0</v>
      </c>
      <c r="O141" s="45">
        <f t="shared" si="145"/>
        <v>0</v>
      </c>
      <c r="P141" s="45">
        <f t="shared" si="146"/>
        <v>0</v>
      </c>
      <c r="Q141" s="45">
        <f t="shared" si="147"/>
        <v>0</v>
      </c>
      <c r="R141" s="36"/>
      <c r="S141" s="36"/>
      <c r="T141" s="36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F141" s="36"/>
      <c r="AG141" s="36"/>
      <c r="AH141" s="36"/>
      <c r="AI141" s="36"/>
      <c r="AJ141" s="36"/>
      <c r="AK141" s="36"/>
      <c r="AL141" s="36"/>
      <c r="AM141" s="36"/>
      <c r="AN141" s="36"/>
      <c r="AO141" s="36"/>
      <c r="AP141" s="36"/>
      <c r="AQ141" s="36"/>
      <c r="AR141" s="36"/>
      <c r="AS141" s="36"/>
      <c r="AT141" s="36"/>
      <c r="AU141" s="36"/>
      <c r="AV141" s="36"/>
      <c r="AW141" s="36"/>
      <c r="AX141" s="36"/>
      <c r="AY141" s="36"/>
      <c r="AZ141" s="36"/>
      <c r="BA141" s="36"/>
      <c r="BB141" s="36"/>
      <c r="BC141" s="36"/>
      <c r="BD141" s="36"/>
      <c r="BE141" s="36"/>
      <c r="BF141" s="36"/>
      <c r="BG141" s="36"/>
      <c r="BH141" s="36"/>
      <c r="BI141" s="36"/>
      <c r="BJ141" s="36"/>
      <c r="BK141" s="36"/>
      <c r="BL141" s="36"/>
      <c r="BM141" s="36"/>
      <c r="BN141" s="36"/>
      <c r="BO141" s="36"/>
      <c r="BP141" s="36"/>
      <c r="BQ141" s="36"/>
      <c r="BR141" s="36"/>
      <c r="BS141" s="36"/>
      <c r="BT141" s="36"/>
      <c r="BU141" s="36"/>
      <c r="BV141" s="36"/>
      <c r="BW141" s="36"/>
      <c r="BX141" s="36"/>
      <c r="BY141" s="36"/>
      <c r="BZ141" s="36"/>
      <c r="CA141" s="36"/>
      <c r="CB141" s="36"/>
      <c r="CC141" s="36"/>
      <c r="CD141" s="36"/>
      <c r="CE141" s="36"/>
      <c r="CF141" s="36"/>
      <c r="CG141" s="36"/>
      <c r="CH141" s="36"/>
      <c r="CI141" s="36"/>
      <c r="CJ141" s="36"/>
      <c r="CK141" s="36"/>
      <c r="CL141" s="36"/>
      <c r="CM141" s="36"/>
      <c r="CN141" s="36"/>
      <c r="CO141" s="36"/>
      <c r="CP141" s="36"/>
      <c r="CQ141" s="36"/>
      <c r="CR141" s="36"/>
      <c r="CS141" s="36"/>
      <c r="CT141" s="36"/>
      <c r="CU141" s="36"/>
      <c r="CV141" s="36"/>
      <c r="CW141" s="36"/>
      <c r="CX141" s="36"/>
      <c r="CY141" s="36"/>
      <c r="CZ141" s="36"/>
      <c r="DA141" s="36"/>
      <c r="DB141" s="36"/>
      <c r="DC141" s="36"/>
      <c r="DD141" s="36"/>
      <c r="DE141" s="36"/>
      <c r="DF141" s="36"/>
      <c r="DG141" s="36"/>
      <c r="DH141" s="36"/>
      <c r="DI141" s="36"/>
      <c r="DJ141" s="36"/>
      <c r="DK141" s="36"/>
      <c r="DL141" s="36"/>
      <c r="DM141" s="36"/>
      <c r="DN141" s="36"/>
      <c r="DO141" s="36"/>
      <c r="DP141" s="36"/>
      <c r="DQ141" s="36"/>
      <c r="DR141" s="36"/>
      <c r="DS141" s="36"/>
      <c r="DT141" s="36"/>
      <c r="DU141" s="36"/>
      <c r="DV141" s="36"/>
      <c r="DW141" s="36"/>
      <c r="DX141" s="36"/>
      <c r="DY141" s="36"/>
      <c r="DZ141" s="36"/>
      <c r="EA141" s="36"/>
      <c r="EB141" s="36"/>
      <c r="EC141" s="36"/>
      <c r="ED141" s="36"/>
      <c r="EE141" s="36"/>
      <c r="EF141" s="36"/>
      <c r="EG141" s="36"/>
      <c r="EH141" s="36"/>
      <c r="EI141" s="36"/>
      <c r="EJ141" s="36"/>
      <c r="EK141" s="36"/>
      <c r="EL141" s="36"/>
      <c r="EM141" s="36"/>
      <c r="EN141" s="36"/>
      <c r="EO141" s="36"/>
      <c r="EP141" s="36"/>
      <c r="EQ141" s="36"/>
      <c r="ER141" s="36"/>
      <c r="ES141" s="36"/>
      <c r="ET141" s="36"/>
      <c r="EU141" s="36"/>
      <c r="EV141" s="36"/>
      <c r="EW141" s="36"/>
      <c r="EX141" s="36"/>
      <c r="EY141" s="36"/>
      <c r="EZ141" s="36"/>
      <c r="FA141" s="36"/>
      <c r="FB141" s="36"/>
      <c r="FC141" s="36"/>
      <c r="FD141" s="36"/>
      <c r="FE141" s="36"/>
      <c r="FF141" s="36"/>
      <c r="FG141" s="36"/>
      <c r="FH141" s="36"/>
      <c r="FI141" s="36"/>
      <c r="FJ141" s="36"/>
      <c r="FK141" s="36"/>
      <c r="FL141" s="36"/>
      <c r="FM141" s="36"/>
      <c r="FN141" s="36"/>
      <c r="FO141" s="36"/>
      <c r="FP141" s="36"/>
      <c r="FQ141" s="36"/>
      <c r="FR141" s="36"/>
      <c r="FS141" s="36"/>
      <c r="FT141" s="36"/>
      <c r="FU141" s="36"/>
      <c r="FV141" s="36"/>
      <c r="FW141" s="36"/>
      <c r="FX141" s="36"/>
      <c r="FY141" s="36"/>
      <c r="FZ141" s="36"/>
      <c r="GA141" s="36"/>
      <c r="GB141" s="36"/>
      <c r="GC141" s="36"/>
      <c r="GD141" s="36"/>
      <c r="GE141" s="36"/>
      <c r="GF141" s="36"/>
      <c r="GG141" s="36"/>
      <c r="GH141" s="36"/>
      <c r="GI141" s="36"/>
      <c r="GJ141" s="36"/>
      <c r="GK141" s="36"/>
      <c r="GL141" s="36"/>
      <c r="GM141" s="36"/>
      <c r="GN141" s="36"/>
      <c r="GO141" s="36"/>
      <c r="GP141" s="36"/>
      <c r="GQ141" s="36"/>
      <c r="GR141" s="36"/>
      <c r="GS141" s="36"/>
      <c r="GT141" s="36"/>
      <c r="GU141" s="36"/>
      <c r="GV141" s="36"/>
      <c r="GW141" s="36"/>
      <c r="GX141" s="36"/>
      <c r="GY141" s="36"/>
      <c r="GZ141" s="36"/>
      <c r="HA141" s="36"/>
      <c r="HB141" s="36"/>
      <c r="HC141" s="36"/>
      <c r="HD141" s="36"/>
      <c r="HE141" s="36"/>
      <c r="HF141" s="36"/>
      <c r="HG141" s="36"/>
      <c r="HH141" s="36"/>
      <c r="HI141" s="36"/>
      <c r="HJ141" s="36"/>
      <c r="HK141" s="36"/>
      <c r="HL141" s="36"/>
      <c r="HM141" s="36"/>
      <c r="HN141" s="36"/>
      <c r="HO141" s="36"/>
      <c r="HP141" s="36"/>
      <c r="HQ141" s="36"/>
      <c r="HR141" s="36"/>
      <c r="HS141" s="36"/>
      <c r="HT141" s="36"/>
      <c r="HU141" s="36"/>
      <c r="HV141" s="36"/>
      <c r="HW141" s="36"/>
      <c r="HX141" s="36"/>
      <c r="HY141" s="36"/>
      <c r="HZ141" s="36"/>
      <c r="IA141" s="36"/>
      <c r="IB141" s="36"/>
      <c r="IC141" s="36"/>
      <c r="ID141" s="36"/>
      <c r="IE141" s="36"/>
      <c r="IF141" s="36"/>
      <c r="IG141" s="36"/>
      <c r="IH141" s="36"/>
      <c r="II141" s="36"/>
      <c r="IJ141" s="36"/>
      <c r="IK141" s="36"/>
      <c r="IL141" s="36"/>
      <c r="IM141" s="36"/>
      <c r="IN141" s="36"/>
      <c r="IO141" s="36"/>
      <c r="IP141" s="36"/>
      <c r="IQ141" s="36"/>
      <c r="IR141" s="36"/>
      <c r="IS141" s="36"/>
    </row>
    <row r="142" spans="1:253" s="29" customFormat="1" ht="20.25" customHeight="1" x14ac:dyDescent="0.2">
      <c r="A142" s="62"/>
      <c r="B142" s="63"/>
      <c r="C142" s="82"/>
      <c r="D142" s="30" t="s">
        <v>103</v>
      </c>
      <c r="E142" s="45">
        <f>SUM(F142:Q142)</f>
        <v>259</v>
      </c>
      <c r="F142" s="45"/>
      <c r="G142" s="45"/>
      <c r="H142" s="45"/>
      <c r="I142" s="45"/>
      <c r="J142" s="45"/>
      <c r="K142" s="45"/>
      <c r="L142" s="46">
        <v>140</v>
      </c>
      <c r="M142" s="45">
        <v>79</v>
      </c>
      <c r="N142" s="45">
        <v>40</v>
      </c>
      <c r="O142" s="45">
        <v>0</v>
      </c>
      <c r="P142" s="45">
        <v>0</v>
      </c>
      <c r="Q142" s="45">
        <v>0</v>
      </c>
      <c r="R142" s="36"/>
      <c r="S142" s="36"/>
      <c r="T142" s="36"/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F142" s="36"/>
      <c r="AG142" s="36"/>
      <c r="AH142" s="36"/>
      <c r="AI142" s="36"/>
      <c r="AJ142" s="36"/>
      <c r="AK142" s="36"/>
      <c r="AL142" s="36"/>
      <c r="AM142" s="36"/>
      <c r="AN142" s="36"/>
      <c r="AO142" s="36"/>
      <c r="AP142" s="36"/>
      <c r="AQ142" s="36"/>
      <c r="AR142" s="36"/>
      <c r="AS142" s="36"/>
      <c r="AT142" s="36"/>
      <c r="AU142" s="36"/>
      <c r="AV142" s="36"/>
      <c r="AW142" s="36"/>
      <c r="AX142" s="36"/>
      <c r="AY142" s="36"/>
      <c r="AZ142" s="36"/>
      <c r="BA142" s="36"/>
      <c r="BB142" s="36"/>
      <c r="BC142" s="36"/>
      <c r="BD142" s="36"/>
      <c r="BE142" s="36"/>
      <c r="BF142" s="36"/>
      <c r="BG142" s="36"/>
      <c r="BH142" s="36"/>
      <c r="BI142" s="36"/>
      <c r="BJ142" s="36"/>
      <c r="BK142" s="36"/>
      <c r="BL142" s="36"/>
      <c r="BM142" s="36"/>
      <c r="BN142" s="36"/>
      <c r="BO142" s="36"/>
      <c r="BP142" s="36"/>
      <c r="BQ142" s="36"/>
      <c r="BR142" s="36"/>
      <c r="BS142" s="36"/>
      <c r="BT142" s="36"/>
      <c r="BU142" s="36"/>
      <c r="BV142" s="36"/>
      <c r="BW142" s="36"/>
      <c r="BX142" s="36"/>
      <c r="BY142" s="36"/>
      <c r="BZ142" s="36"/>
      <c r="CA142" s="36"/>
      <c r="CB142" s="36"/>
      <c r="CC142" s="36"/>
      <c r="CD142" s="36"/>
      <c r="CE142" s="36"/>
      <c r="CF142" s="36"/>
      <c r="CG142" s="36"/>
      <c r="CH142" s="36"/>
      <c r="CI142" s="36"/>
      <c r="CJ142" s="36"/>
      <c r="CK142" s="36"/>
      <c r="CL142" s="36"/>
      <c r="CM142" s="36"/>
      <c r="CN142" s="36"/>
      <c r="CO142" s="36"/>
      <c r="CP142" s="36"/>
      <c r="CQ142" s="36"/>
      <c r="CR142" s="36"/>
      <c r="CS142" s="36"/>
      <c r="CT142" s="36"/>
      <c r="CU142" s="36"/>
      <c r="CV142" s="36"/>
      <c r="CW142" s="36"/>
      <c r="CX142" s="36"/>
      <c r="CY142" s="36"/>
      <c r="CZ142" s="36"/>
      <c r="DA142" s="36"/>
      <c r="DB142" s="36"/>
      <c r="DC142" s="36"/>
      <c r="DD142" s="36"/>
      <c r="DE142" s="36"/>
      <c r="DF142" s="36"/>
      <c r="DG142" s="36"/>
      <c r="DH142" s="36"/>
      <c r="DI142" s="36"/>
      <c r="DJ142" s="36"/>
      <c r="DK142" s="36"/>
      <c r="DL142" s="36"/>
      <c r="DM142" s="36"/>
      <c r="DN142" s="36"/>
      <c r="DO142" s="36"/>
      <c r="DP142" s="36"/>
      <c r="DQ142" s="36"/>
      <c r="DR142" s="36"/>
      <c r="DS142" s="36"/>
      <c r="DT142" s="36"/>
      <c r="DU142" s="36"/>
      <c r="DV142" s="36"/>
      <c r="DW142" s="36"/>
      <c r="DX142" s="36"/>
      <c r="DY142" s="36"/>
      <c r="DZ142" s="36"/>
      <c r="EA142" s="36"/>
      <c r="EB142" s="36"/>
      <c r="EC142" s="36"/>
      <c r="ED142" s="36"/>
      <c r="EE142" s="36"/>
      <c r="EF142" s="36"/>
      <c r="EG142" s="36"/>
      <c r="EH142" s="36"/>
      <c r="EI142" s="36"/>
      <c r="EJ142" s="36"/>
      <c r="EK142" s="36"/>
      <c r="EL142" s="36"/>
      <c r="EM142" s="36"/>
      <c r="EN142" s="36"/>
      <c r="EO142" s="36"/>
      <c r="EP142" s="36"/>
      <c r="EQ142" s="36"/>
      <c r="ER142" s="36"/>
      <c r="ES142" s="36"/>
      <c r="ET142" s="36"/>
      <c r="EU142" s="36"/>
      <c r="EV142" s="36"/>
      <c r="EW142" s="36"/>
      <c r="EX142" s="36"/>
      <c r="EY142" s="36"/>
      <c r="EZ142" s="36"/>
      <c r="FA142" s="36"/>
      <c r="FB142" s="36"/>
      <c r="FC142" s="36"/>
      <c r="FD142" s="36"/>
      <c r="FE142" s="36"/>
      <c r="FF142" s="36"/>
      <c r="FG142" s="36"/>
      <c r="FH142" s="36"/>
      <c r="FI142" s="36"/>
      <c r="FJ142" s="36"/>
      <c r="FK142" s="36"/>
      <c r="FL142" s="36"/>
      <c r="FM142" s="36"/>
      <c r="FN142" s="36"/>
      <c r="FO142" s="36"/>
      <c r="FP142" s="36"/>
      <c r="FQ142" s="36"/>
      <c r="FR142" s="36"/>
      <c r="FS142" s="36"/>
      <c r="FT142" s="36"/>
      <c r="FU142" s="36"/>
      <c r="FV142" s="36"/>
      <c r="FW142" s="36"/>
      <c r="FX142" s="36"/>
      <c r="FY142" s="36"/>
      <c r="FZ142" s="36"/>
      <c r="GA142" s="36"/>
      <c r="GB142" s="36"/>
      <c r="GC142" s="36"/>
      <c r="GD142" s="36"/>
      <c r="GE142" s="36"/>
      <c r="GF142" s="36"/>
      <c r="GG142" s="36"/>
      <c r="GH142" s="36"/>
      <c r="GI142" s="36"/>
      <c r="GJ142" s="36"/>
      <c r="GK142" s="36"/>
      <c r="GL142" s="36"/>
      <c r="GM142" s="36"/>
      <c r="GN142" s="36"/>
      <c r="GO142" s="36"/>
      <c r="GP142" s="36"/>
      <c r="GQ142" s="36"/>
      <c r="GR142" s="36"/>
      <c r="GS142" s="36"/>
      <c r="GT142" s="36"/>
      <c r="GU142" s="36"/>
      <c r="GV142" s="36"/>
      <c r="GW142" s="36"/>
      <c r="GX142" s="36"/>
      <c r="GY142" s="36"/>
      <c r="GZ142" s="36"/>
      <c r="HA142" s="36"/>
      <c r="HB142" s="36"/>
      <c r="HC142" s="36"/>
      <c r="HD142" s="36"/>
      <c r="HE142" s="36"/>
      <c r="HF142" s="36"/>
      <c r="HG142" s="36"/>
      <c r="HH142" s="36"/>
      <c r="HI142" s="36"/>
      <c r="HJ142" s="36"/>
      <c r="HK142" s="36"/>
      <c r="HL142" s="36"/>
      <c r="HM142" s="36"/>
      <c r="HN142" s="36"/>
      <c r="HO142" s="36"/>
      <c r="HP142" s="36"/>
      <c r="HQ142" s="36"/>
      <c r="HR142" s="36"/>
      <c r="HS142" s="36"/>
      <c r="HT142" s="36"/>
      <c r="HU142" s="36"/>
      <c r="HV142" s="36"/>
      <c r="HW142" s="36"/>
      <c r="HX142" s="36"/>
      <c r="HY142" s="36"/>
      <c r="HZ142" s="36"/>
      <c r="IA142" s="36"/>
      <c r="IB142" s="36"/>
      <c r="IC142" s="36"/>
      <c r="ID142" s="36"/>
      <c r="IE142" s="36"/>
      <c r="IF142" s="36"/>
      <c r="IG142" s="36"/>
      <c r="IH142" s="36"/>
      <c r="II142" s="36"/>
      <c r="IJ142" s="36"/>
      <c r="IK142" s="36"/>
      <c r="IL142" s="36"/>
      <c r="IM142" s="36"/>
      <c r="IN142" s="36"/>
      <c r="IO142" s="36"/>
      <c r="IP142" s="36"/>
      <c r="IQ142" s="36"/>
      <c r="IR142" s="36"/>
      <c r="IS142" s="36"/>
    </row>
    <row r="143" spans="1:253" s="29" customFormat="1" ht="20.25" customHeight="1" x14ac:dyDescent="0.2">
      <c r="A143" s="62"/>
      <c r="B143" s="63"/>
      <c r="C143" s="52" t="s">
        <v>8</v>
      </c>
      <c r="D143" s="30"/>
      <c r="E143" s="45">
        <f t="shared" ref="E143:E147" si="150">SUM(F143:Q143)</f>
        <v>0</v>
      </c>
      <c r="F143" s="45">
        <v>0</v>
      </c>
      <c r="G143" s="45">
        <v>0</v>
      </c>
      <c r="H143" s="45">
        <v>0</v>
      </c>
      <c r="I143" s="45">
        <v>0</v>
      </c>
      <c r="J143" s="45">
        <v>0</v>
      </c>
      <c r="K143" s="45">
        <v>0</v>
      </c>
      <c r="L143" s="46">
        <v>0</v>
      </c>
      <c r="M143" s="45">
        <f t="shared" si="148"/>
        <v>0</v>
      </c>
      <c r="N143" s="45">
        <f t="shared" si="149"/>
        <v>0</v>
      </c>
      <c r="O143" s="45">
        <f t="shared" si="145"/>
        <v>0</v>
      </c>
      <c r="P143" s="45">
        <f t="shared" si="146"/>
        <v>0</v>
      </c>
      <c r="Q143" s="45">
        <f t="shared" si="147"/>
        <v>0</v>
      </c>
      <c r="R143" s="36"/>
      <c r="S143" s="36"/>
      <c r="T143" s="36"/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F143" s="36"/>
      <c r="AG143" s="36"/>
      <c r="AH143" s="36"/>
      <c r="AI143" s="36"/>
      <c r="AJ143" s="36"/>
      <c r="AK143" s="36"/>
      <c r="AL143" s="36"/>
      <c r="AM143" s="36"/>
      <c r="AN143" s="36"/>
      <c r="AO143" s="36"/>
      <c r="AP143" s="36"/>
      <c r="AQ143" s="36"/>
      <c r="AR143" s="36"/>
      <c r="AS143" s="36"/>
      <c r="AT143" s="36"/>
      <c r="AU143" s="36"/>
      <c r="AV143" s="36"/>
      <c r="AW143" s="36"/>
      <c r="AX143" s="36"/>
      <c r="AY143" s="36"/>
      <c r="AZ143" s="36"/>
      <c r="BA143" s="36"/>
      <c r="BB143" s="36"/>
      <c r="BC143" s="36"/>
      <c r="BD143" s="36"/>
      <c r="BE143" s="36"/>
      <c r="BF143" s="36"/>
      <c r="BG143" s="36"/>
      <c r="BH143" s="36"/>
      <c r="BI143" s="36"/>
      <c r="BJ143" s="36"/>
      <c r="BK143" s="36"/>
      <c r="BL143" s="36"/>
      <c r="BM143" s="36"/>
      <c r="BN143" s="36"/>
      <c r="BO143" s="36"/>
      <c r="BP143" s="36"/>
      <c r="BQ143" s="36"/>
      <c r="BR143" s="36"/>
      <c r="BS143" s="36"/>
      <c r="BT143" s="36"/>
      <c r="BU143" s="36"/>
      <c r="BV143" s="36"/>
      <c r="BW143" s="36"/>
      <c r="BX143" s="36"/>
      <c r="BY143" s="36"/>
      <c r="BZ143" s="36"/>
      <c r="CA143" s="36"/>
      <c r="CB143" s="36"/>
      <c r="CC143" s="36"/>
      <c r="CD143" s="36"/>
      <c r="CE143" s="36"/>
      <c r="CF143" s="36"/>
      <c r="CG143" s="36"/>
      <c r="CH143" s="36"/>
      <c r="CI143" s="36"/>
      <c r="CJ143" s="36"/>
      <c r="CK143" s="36"/>
      <c r="CL143" s="36"/>
      <c r="CM143" s="36"/>
      <c r="CN143" s="36"/>
      <c r="CO143" s="36"/>
      <c r="CP143" s="36"/>
      <c r="CQ143" s="36"/>
      <c r="CR143" s="36"/>
      <c r="CS143" s="36"/>
      <c r="CT143" s="36"/>
      <c r="CU143" s="36"/>
      <c r="CV143" s="36"/>
      <c r="CW143" s="36"/>
      <c r="CX143" s="36"/>
      <c r="CY143" s="36"/>
      <c r="CZ143" s="36"/>
      <c r="DA143" s="36"/>
      <c r="DB143" s="36"/>
      <c r="DC143" s="36"/>
      <c r="DD143" s="36"/>
      <c r="DE143" s="36"/>
      <c r="DF143" s="36"/>
      <c r="DG143" s="36"/>
      <c r="DH143" s="36"/>
      <c r="DI143" s="36"/>
      <c r="DJ143" s="36"/>
      <c r="DK143" s="36"/>
      <c r="DL143" s="36"/>
      <c r="DM143" s="36"/>
      <c r="DN143" s="36"/>
      <c r="DO143" s="36"/>
      <c r="DP143" s="36"/>
      <c r="DQ143" s="36"/>
      <c r="DR143" s="36"/>
      <c r="DS143" s="36"/>
      <c r="DT143" s="36"/>
      <c r="DU143" s="36"/>
      <c r="DV143" s="36"/>
      <c r="DW143" s="36"/>
      <c r="DX143" s="36"/>
      <c r="DY143" s="36"/>
      <c r="DZ143" s="36"/>
      <c r="EA143" s="36"/>
      <c r="EB143" s="36"/>
      <c r="EC143" s="36"/>
      <c r="ED143" s="36"/>
      <c r="EE143" s="36"/>
      <c r="EF143" s="36"/>
      <c r="EG143" s="36"/>
      <c r="EH143" s="36"/>
      <c r="EI143" s="36"/>
      <c r="EJ143" s="36"/>
      <c r="EK143" s="36"/>
      <c r="EL143" s="36"/>
      <c r="EM143" s="36"/>
      <c r="EN143" s="36"/>
      <c r="EO143" s="36"/>
      <c r="EP143" s="36"/>
      <c r="EQ143" s="36"/>
      <c r="ER143" s="36"/>
      <c r="ES143" s="36"/>
      <c r="ET143" s="36"/>
      <c r="EU143" s="36"/>
      <c r="EV143" s="36"/>
      <c r="EW143" s="36"/>
      <c r="EX143" s="36"/>
      <c r="EY143" s="36"/>
      <c r="EZ143" s="36"/>
      <c r="FA143" s="36"/>
      <c r="FB143" s="36"/>
      <c r="FC143" s="36"/>
      <c r="FD143" s="36"/>
      <c r="FE143" s="36"/>
      <c r="FF143" s="36"/>
      <c r="FG143" s="36"/>
      <c r="FH143" s="36"/>
      <c r="FI143" s="36"/>
      <c r="FJ143" s="36"/>
      <c r="FK143" s="36"/>
      <c r="FL143" s="36"/>
      <c r="FM143" s="36"/>
      <c r="FN143" s="36"/>
      <c r="FO143" s="36"/>
      <c r="FP143" s="36"/>
      <c r="FQ143" s="36"/>
      <c r="FR143" s="36"/>
      <c r="FS143" s="36"/>
      <c r="FT143" s="36"/>
      <c r="FU143" s="36"/>
      <c r="FV143" s="36"/>
      <c r="FW143" s="36"/>
      <c r="FX143" s="36"/>
      <c r="FY143" s="36"/>
      <c r="FZ143" s="36"/>
      <c r="GA143" s="36"/>
      <c r="GB143" s="36"/>
      <c r="GC143" s="36"/>
      <c r="GD143" s="36"/>
      <c r="GE143" s="36"/>
      <c r="GF143" s="36"/>
      <c r="GG143" s="36"/>
      <c r="GH143" s="36"/>
      <c r="GI143" s="36"/>
      <c r="GJ143" s="36"/>
      <c r="GK143" s="36"/>
      <c r="GL143" s="36"/>
      <c r="GM143" s="36"/>
      <c r="GN143" s="36"/>
      <c r="GO143" s="36"/>
      <c r="GP143" s="36"/>
      <c r="GQ143" s="36"/>
      <c r="GR143" s="36"/>
      <c r="GS143" s="36"/>
      <c r="GT143" s="36"/>
      <c r="GU143" s="36"/>
      <c r="GV143" s="36"/>
      <c r="GW143" s="36"/>
      <c r="GX143" s="36"/>
      <c r="GY143" s="36"/>
      <c r="GZ143" s="36"/>
      <c r="HA143" s="36"/>
      <c r="HB143" s="36"/>
      <c r="HC143" s="36"/>
      <c r="HD143" s="36"/>
      <c r="HE143" s="36"/>
      <c r="HF143" s="36"/>
      <c r="HG143" s="36"/>
      <c r="HH143" s="36"/>
      <c r="HI143" s="36"/>
      <c r="HJ143" s="36"/>
      <c r="HK143" s="36"/>
      <c r="HL143" s="36"/>
      <c r="HM143" s="36"/>
      <c r="HN143" s="36"/>
      <c r="HO143" s="36"/>
      <c r="HP143" s="36"/>
      <c r="HQ143" s="36"/>
      <c r="HR143" s="36"/>
      <c r="HS143" s="36"/>
      <c r="HT143" s="36"/>
      <c r="HU143" s="36"/>
      <c r="HV143" s="36"/>
      <c r="HW143" s="36"/>
      <c r="HX143" s="36"/>
      <c r="HY143" s="36"/>
      <c r="HZ143" s="36"/>
      <c r="IA143" s="36"/>
      <c r="IB143" s="36"/>
      <c r="IC143" s="36"/>
      <c r="ID143" s="36"/>
      <c r="IE143" s="36"/>
      <c r="IF143" s="36"/>
      <c r="IG143" s="36"/>
      <c r="IH143" s="36"/>
      <c r="II143" s="36"/>
      <c r="IJ143" s="36"/>
      <c r="IK143" s="36"/>
      <c r="IL143" s="36"/>
      <c r="IM143" s="36"/>
      <c r="IN143" s="36"/>
      <c r="IO143" s="36"/>
      <c r="IP143" s="36"/>
      <c r="IQ143" s="36"/>
      <c r="IR143" s="36"/>
      <c r="IS143" s="36"/>
    </row>
    <row r="144" spans="1:253" s="29" customFormat="1" ht="25.5" x14ac:dyDescent="0.2">
      <c r="A144" s="62"/>
      <c r="B144" s="63"/>
      <c r="C144" s="52" t="s">
        <v>59</v>
      </c>
      <c r="D144" s="30"/>
      <c r="E144" s="45">
        <f t="shared" si="150"/>
        <v>0</v>
      </c>
      <c r="F144" s="45">
        <v>0</v>
      </c>
      <c r="G144" s="45">
        <v>0</v>
      </c>
      <c r="H144" s="45">
        <v>0</v>
      </c>
      <c r="I144" s="45">
        <v>0</v>
      </c>
      <c r="J144" s="45">
        <v>0</v>
      </c>
      <c r="K144" s="45">
        <v>0</v>
      </c>
      <c r="L144" s="46">
        <v>0</v>
      </c>
      <c r="M144" s="45">
        <f t="shared" si="148"/>
        <v>0</v>
      </c>
      <c r="N144" s="45">
        <f t="shared" si="149"/>
        <v>0</v>
      </c>
      <c r="O144" s="45">
        <f t="shared" si="145"/>
        <v>0</v>
      </c>
      <c r="P144" s="45">
        <f t="shared" si="146"/>
        <v>0</v>
      </c>
      <c r="Q144" s="45">
        <f t="shared" si="147"/>
        <v>0</v>
      </c>
    </row>
    <row r="145" spans="1:253" s="29" customFormat="1" ht="25.5" x14ac:dyDescent="0.2">
      <c r="A145" s="62"/>
      <c r="B145" s="63"/>
      <c r="C145" s="52" t="s">
        <v>60</v>
      </c>
      <c r="D145" s="30"/>
      <c r="E145" s="45">
        <f t="shared" si="150"/>
        <v>0</v>
      </c>
      <c r="F145" s="45">
        <v>0</v>
      </c>
      <c r="G145" s="45">
        <v>0</v>
      </c>
      <c r="H145" s="45">
        <v>0</v>
      </c>
      <c r="I145" s="45">
        <v>0</v>
      </c>
      <c r="J145" s="45">
        <v>0</v>
      </c>
      <c r="K145" s="45">
        <v>0</v>
      </c>
      <c r="L145" s="46">
        <v>0</v>
      </c>
      <c r="M145" s="45">
        <f t="shared" si="148"/>
        <v>0</v>
      </c>
      <c r="N145" s="45">
        <f t="shared" si="149"/>
        <v>0</v>
      </c>
      <c r="O145" s="45">
        <f t="shared" si="145"/>
        <v>0</v>
      </c>
      <c r="P145" s="45">
        <f t="shared" si="146"/>
        <v>0</v>
      </c>
      <c r="Q145" s="45">
        <f t="shared" si="147"/>
        <v>0</v>
      </c>
    </row>
    <row r="146" spans="1:253" s="29" customFormat="1" ht="25.5" x14ac:dyDescent="0.2">
      <c r="A146" s="62"/>
      <c r="B146" s="63"/>
      <c r="C146" s="52" t="s">
        <v>61</v>
      </c>
      <c r="D146" s="30"/>
      <c r="E146" s="45">
        <f t="shared" si="150"/>
        <v>0</v>
      </c>
      <c r="F146" s="45">
        <v>0</v>
      </c>
      <c r="G146" s="45">
        <v>0</v>
      </c>
      <c r="H146" s="45">
        <v>0</v>
      </c>
      <c r="I146" s="45">
        <v>0</v>
      </c>
      <c r="J146" s="45">
        <v>0</v>
      </c>
      <c r="K146" s="45">
        <v>0</v>
      </c>
      <c r="L146" s="46">
        <v>0</v>
      </c>
      <c r="M146" s="45">
        <f t="shared" si="148"/>
        <v>0</v>
      </c>
      <c r="N146" s="45">
        <f t="shared" si="149"/>
        <v>0</v>
      </c>
      <c r="O146" s="45">
        <f t="shared" si="145"/>
        <v>0</v>
      </c>
      <c r="P146" s="45">
        <f t="shared" si="146"/>
        <v>0</v>
      </c>
      <c r="Q146" s="45">
        <f t="shared" si="147"/>
        <v>0</v>
      </c>
    </row>
    <row r="147" spans="1:253" s="33" customFormat="1" ht="41.25" customHeight="1" thickBot="1" x14ac:dyDescent="0.25">
      <c r="A147" s="62"/>
      <c r="B147" s="63"/>
      <c r="C147" s="52" t="s">
        <v>77</v>
      </c>
      <c r="D147" s="30"/>
      <c r="E147" s="45">
        <f t="shared" si="150"/>
        <v>0</v>
      </c>
      <c r="F147" s="45">
        <v>0</v>
      </c>
      <c r="G147" s="45">
        <v>0</v>
      </c>
      <c r="H147" s="45">
        <v>0</v>
      </c>
      <c r="I147" s="45">
        <v>0</v>
      </c>
      <c r="J147" s="45">
        <v>0</v>
      </c>
      <c r="K147" s="45">
        <v>0</v>
      </c>
      <c r="L147" s="46">
        <v>0</v>
      </c>
      <c r="M147" s="45">
        <f t="shared" si="148"/>
        <v>0</v>
      </c>
      <c r="N147" s="45">
        <f t="shared" si="149"/>
        <v>0</v>
      </c>
      <c r="O147" s="45">
        <f t="shared" si="145"/>
        <v>0</v>
      </c>
      <c r="P147" s="45">
        <f t="shared" si="146"/>
        <v>0</v>
      </c>
      <c r="Q147" s="45">
        <f t="shared" si="147"/>
        <v>0</v>
      </c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  <c r="FY147" s="29"/>
      <c r="FZ147" s="29"/>
      <c r="GA147" s="29"/>
      <c r="GB147" s="29"/>
      <c r="GC147" s="29"/>
      <c r="GD147" s="29"/>
      <c r="GE147" s="29"/>
      <c r="GF147" s="29"/>
      <c r="GG147" s="29"/>
      <c r="GH147" s="29"/>
      <c r="GI147" s="29"/>
      <c r="GJ147" s="29"/>
      <c r="GK147" s="29"/>
      <c r="GL147" s="29"/>
      <c r="GM147" s="29"/>
      <c r="GN147" s="29"/>
      <c r="GO147" s="29"/>
      <c r="GP147" s="29"/>
      <c r="GQ147" s="29"/>
      <c r="GR147" s="29"/>
      <c r="GS147" s="29"/>
      <c r="GT147" s="29"/>
      <c r="GU147" s="29"/>
      <c r="GV147" s="29"/>
      <c r="GW147" s="29"/>
      <c r="GX147" s="29"/>
      <c r="GY147" s="29"/>
      <c r="GZ147" s="29"/>
      <c r="HA147" s="29"/>
      <c r="HB147" s="29"/>
      <c r="HC147" s="29"/>
      <c r="HD147" s="29"/>
      <c r="HE147" s="29"/>
      <c r="HF147" s="29"/>
      <c r="HG147" s="29"/>
      <c r="HH147" s="29"/>
      <c r="HI147" s="29"/>
      <c r="HJ147" s="29"/>
      <c r="HK147" s="29"/>
      <c r="HL147" s="29"/>
      <c r="HM147" s="29"/>
      <c r="HN147" s="29"/>
      <c r="HO147" s="29"/>
      <c r="HP147" s="29"/>
      <c r="HQ147" s="29"/>
      <c r="HR147" s="29"/>
      <c r="HS147" s="29"/>
      <c r="HT147" s="29"/>
      <c r="HU147" s="29"/>
      <c r="HV147" s="29"/>
      <c r="HW147" s="29"/>
      <c r="HX147" s="29"/>
      <c r="HY147" s="29"/>
      <c r="HZ147" s="29"/>
      <c r="IA147" s="29"/>
      <c r="IB147" s="29"/>
      <c r="IC147" s="29"/>
      <c r="ID147" s="29"/>
      <c r="IE147" s="29"/>
      <c r="IF147" s="29"/>
      <c r="IG147" s="29"/>
      <c r="IH147" s="29"/>
      <c r="II147" s="29"/>
      <c r="IJ147" s="29"/>
      <c r="IK147" s="29"/>
      <c r="IL147" s="29"/>
      <c r="IM147" s="29"/>
      <c r="IN147" s="29"/>
      <c r="IO147" s="29"/>
      <c r="IP147" s="29"/>
      <c r="IQ147" s="29"/>
      <c r="IR147" s="29"/>
      <c r="IS147" s="29"/>
    </row>
    <row r="148" spans="1:253" s="32" customFormat="1" ht="22.5" customHeight="1" x14ac:dyDescent="0.2">
      <c r="A148" s="62" t="s">
        <v>44</v>
      </c>
      <c r="B148" s="63" t="s">
        <v>63</v>
      </c>
      <c r="C148" s="52" t="s">
        <v>34</v>
      </c>
      <c r="D148" s="28"/>
      <c r="E148" s="45">
        <f>E149+E150+E154+E155+E156+E157</f>
        <v>538.03607902949932</v>
      </c>
      <c r="F148" s="45">
        <f t="shared" ref="F148:Q148" si="151">F149+F150+F154+F155+F156+F157</f>
        <v>115</v>
      </c>
      <c r="G148" s="45">
        <f t="shared" si="151"/>
        <v>65</v>
      </c>
      <c r="H148" s="45">
        <f t="shared" si="151"/>
        <v>70</v>
      </c>
      <c r="I148" s="45">
        <f t="shared" si="151"/>
        <v>70</v>
      </c>
      <c r="J148" s="45">
        <f t="shared" si="151"/>
        <v>140</v>
      </c>
      <c r="K148" s="45">
        <f t="shared" si="151"/>
        <v>0</v>
      </c>
      <c r="L148" s="45">
        <f t="shared" si="151"/>
        <v>28.29457</v>
      </c>
      <c r="M148" s="45">
        <f t="shared" si="151"/>
        <v>15.89147</v>
      </c>
      <c r="N148" s="45">
        <f t="shared" si="151"/>
        <v>8.1395300000000006</v>
      </c>
      <c r="O148" s="45">
        <f t="shared" si="151"/>
        <v>8.3511577800000012</v>
      </c>
      <c r="P148" s="45">
        <f t="shared" si="151"/>
        <v>8.5682878822800017</v>
      </c>
      <c r="Q148" s="45">
        <f t="shared" si="151"/>
        <v>8.7910633672192819</v>
      </c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  <c r="FY148" s="29"/>
      <c r="FZ148" s="29"/>
      <c r="GA148" s="29"/>
      <c r="GB148" s="29"/>
      <c r="GC148" s="29"/>
      <c r="GD148" s="29"/>
      <c r="GE148" s="29"/>
      <c r="GF148" s="29"/>
      <c r="GG148" s="29"/>
      <c r="GH148" s="29"/>
      <c r="GI148" s="29"/>
      <c r="GJ148" s="29"/>
      <c r="GK148" s="29"/>
      <c r="GL148" s="29"/>
      <c r="GM148" s="29"/>
      <c r="GN148" s="29"/>
      <c r="GO148" s="29"/>
      <c r="GP148" s="29"/>
      <c r="GQ148" s="29"/>
      <c r="GR148" s="29"/>
      <c r="GS148" s="29"/>
      <c r="GT148" s="29"/>
      <c r="GU148" s="29"/>
      <c r="GV148" s="29"/>
      <c r="GW148" s="29"/>
      <c r="GX148" s="29"/>
      <c r="GY148" s="29"/>
      <c r="GZ148" s="29"/>
      <c r="HA148" s="29"/>
      <c r="HB148" s="29"/>
      <c r="HC148" s="29"/>
      <c r="HD148" s="29"/>
      <c r="HE148" s="29"/>
      <c r="HF148" s="29"/>
      <c r="HG148" s="29"/>
      <c r="HH148" s="29"/>
      <c r="HI148" s="29"/>
      <c r="HJ148" s="29"/>
      <c r="HK148" s="29"/>
      <c r="HL148" s="29"/>
      <c r="HM148" s="29"/>
      <c r="HN148" s="29"/>
      <c r="HO148" s="29"/>
      <c r="HP148" s="29"/>
      <c r="HQ148" s="29"/>
      <c r="HR148" s="29"/>
      <c r="HS148" s="29"/>
      <c r="HT148" s="29"/>
      <c r="HU148" s="29"/>
      <c r="HV148" s="29"/>
      <c r="HW148" s="29"/>
      <c r="HX148" s="29"/>
      <c r="HY148" s="29"/>
      <c r="HZ148" s="29"/>
      <c r="IA148" s="29"/>
      <c r="IB148" s="29"/>
      <c r="IC148" s="29"/>
      <c r="ID148" s="29"/>
      <c r="IE148" s="29"/>
      <c r="IF148" s="29"/>
      <c r="IG148" s="29"/>
      <c r="IH148" s="29"/>
      <c r="II148" s="29"/>
      <c r="IJ148" s="29"/>
      <c r="IK148" s="29"/>
      <c r="IL148" s="29"/>
      <c r="IM148" s="29"/>
      <c r="IN148" s="29"/>
      <c r="IO148" s="29"/>
      <c r="IP148" s="29"/>
      <c r="IQ148" s="29"/>
      <c r="IR148" s="29"/>
      <c r="IS148" s="29"/>
    </row>
    <row r="149" spans="1:253" s="29" customFormat="1" ht="25.5" x14ac:dyDescent="0.2">
      <c r="A149" s="62"/>
      <c r="B149" s="63"/>
      <c r="C149" s="52" t="s">
        <v>6</v>
      </c>
      <c r="D149" s="27">
        <v>847</v>
      </c>
      <c r="E149" s="45">
        <f>SUM(F149:Q149)</f>
        <v>45</v>
      </c>
      <c r="F149" s="45">
        <v>45</v>
      </c>
      <c r="G149" s="45">
        <v>0</v>
      </c>
      <c r="H149" s="45">
        <v>0</v>
      </c>
      <c r="I149" s="45">
        <v>0</v>
      </c>
      <c r="J149" s="45">
        <v>0</v>
      </c>
      <c r="K149" s="45">
        <v>0</v>
      </c>
      <c r="L149" s="46">
        <v>0</v>
      </c>
      <c r="M149" s="45">
        <v>0</v>
      </c>
      <c r="N149" s="45">
        <v>0</v>
      </c>
      <c r="O149" s="45">
        <v>0</v>
      </c>
      <c r="P149" s="45">
        <v>0</v>
      </c>
      <c r="Q149" s="45">
        <v>0</v>
      </c>
    </row>
    <row r="150" spans="1:253" s="29" customFormat="1" ht="26.25" customHeight="1" x14ac:dyDescent="0.2">
      <c r="A150" s="62"/>
      <c r="B150" s="63"/>
      <c r="C150" s="52" t="s">
        <v>7</v>
      </c>
      <c r="D150" s="27"/>
      <c r="E150" s="45">
        <f>E151+E152</f>
        <v>493.03607902949932</v>
      </c>
      <c r="F150" s="45">
        <f t="shared" ref="F150:Q150" si="152">F151+F152</f>
        <v>70</v>
      </c>
      <c r="G150" s="45">
        <f t="shared" si="152"/>
        <v>65</v>
      </c>
      <c r="H150" s="45">
        <f t="shared" si="152"/>
        <v>70</v>
      </c>
      <c r="I150" s="45">
        <f t="shared" si="152"/>
        <v>70</v>
      </c>
      <c r="J150" s="45">
        <f t="shared" si="152"/>
        <v>140</v>
      </c>
      <c r="K150" s="45">
        <f t="shared" si="152"/>
        <v>0</v>
      </c>
      <c r="L150" s="45">
        <f t="shared" si="152"/>
        <v>28.29457</v>
      </c>
      <c r="M150" s="45">
        <f t="shared" si="152"/>
        <v>15.89147</v>
      </c>
      <c r="N150" s="45">
        <f t="shared" si="152"/>
        <v>8.1395300000000006</v>
      </c>
      <c r="O150" s="45">
        <f t="shared" si="152"/>
        <v>8.3511577800000012</v>
      </c>
      <c r="P150" s="45">
        <f t="shared" si="152"/>
        <v>8.5682878822800017</v>
      </c>
      <c r="Q150" s="45">
        <f t="shared" si="152"/>
        <v>8.7910633672192819</v>
      </c>
    </row>
    <row r="151" spans="1:253" s="29" customFormat="1" ht="21.75" customHeight="1" x14ac:dyDescent="0.2">
      <c r="A151" s="62"/>
      <c r="B151" s="63"/>
      <c r="C151" s="52" t="s">
        <v>7</v>
      </c>
      <c r="D151" s="27">
        <v>813</v>
      </c>
      <c r="E151" s="45">
        <f>SUM(F151:Q151)</f>
        <v>218.03607902949929</v>
      </c>
      <c r="F151" s="45">
        <v>0</v>
      </c>
      <c r="G151" s="45">
        <v>0</v>
      </c>
      <c r="H151" s="45">
        <v>0</v>
      </c>
      <c r="I151" s="45">
        <v>0</v>
      </c>
      <c r="J151" s="45">
        <v>140</v>
      </c>
      <c r="K151" s="45">
        <v>0</v>
      </c>
      <c r="L151" s="46">
        <v>28.29457</v>
      </c>
      <c r="M151" s="45">
        <v>15.89147</v>
      </c>
      <c r="N151" s="45">
        <v>8.1395300000000006</v>
      </c>
      <c r="O151" s="45">
        <f t="shared" ref="O151:O158" si="153">N151*1.026</f>
        <v>8.3511577800000012</v>
      </c>
      <c r="P151" s="45">
        <f t="shared" ref="P151:P158" si="154">O151*1.026</f>
        <v>8.5682878822800017</v>
      </c>
      <c r="Q151" s="45">
        <f t="shared" ref="Q151:Q158" si="155">P151*1.026</f>
        <v>8.7910633672192819</v>
      </c>
    </row>
    <row r="152" spans="1:253" s="29" customFormat="1" ht="21.75" customHeight="1" x14ac:dyDescent="0.2">
      <c r="A152" s="62"/>
      <c r="B152" s="63"/>
      <c r="C152" s="52" t="s">
        <v>7</v>
      </c>
      <c r="D152" s="27">
        <v>847</v>
      </c>
      <c r="E152" s="45">
        <f>SUM(F152:Q152)</f>
        <v>275</v>
      </c>
      <c r="F152" s="45">
        <v>70</v>
      </c>
      <c r="G152" s="45">
        <v>65</v>
      </c>
      <c r="H152" s="45">
        <v>70</v>
      </c>
      <c r="I152" s="45">
        <v>70</v>
      </c>
      <c r="J152" s="45">
        <v>0</v>
      </c>
      <c r="K152" s="45">
        <v>0</v>
      </c>
      <c r="L152" s="46">
        <v>0</v>
      </c>
      <c r="M152" s="45">
        <f t="shared" ref="M152:M158" si="156">L152*1.026</f>
        <v>0</v>
      </c>
      <c r="N152" s="45">
        <f t="shared" ref="N152:N158" si="157">M152*1.026</f>
        <v>0</v>
      </c>
      <c r="O152" s="45">
        <f t="shared" si="153"/>
        <v>0</v>
      </c>
      <c r="P152" s="45">
        <f t="shared" si="154"/>
        <v>0</v>
      </c>
      <c r="Q152" s="45">
        <f t="shared" si="155"/>
        <v>0</v>
      </c>
    </row>
    <row r="153" spans="1:253" s="29" customFormat="1" ht="21.75" customHeight="1" x14ac:dyDescent="0.2">
      <c r="A153" s="62"/>
      <c r="B153" s="63"/>
      <c r="C153" s="52" t="s">
        <v>7</v>
      </c>
      <c r="D153" s="27">
        <v>859</v>
      </c>
      <c r="E153" s="45">
        <f>SUM(F153:Q153)</f>
        <v>40</v>
      </c>
      <c r="F153" s="45">
        <v>0</v>
      </c>
      <c r="G153" s="45">
        <v>0</v>
      </c>
      <c r="H153" s="45">
        <v>0</v>
      </c>
      <c r="I153" s="45">
        <v>0</v>
      </c>
      <c r="J153" s="45">
        <v>0</v>
      </c>
      <c r="K153" s="45">
        <v>40</v>
      </c>
      <c r="L153" s="46">
        <v>0</v>
      </c>
      <c r="M153" s="46">
        <v>0</v>
      </c>
      <c r="N153" s="46">
        <v>0</v>
      </c>
      <c r="O153" s="46">
        <v>0</v>
      </c>
      <c r="P153" s="46">
        <v>0</v>
      </c>
      <c r="Q153" s="46">
        <v>0</v>
      </c>
    </row>
    <row r="154" spans="1:253" s="29" customFormat="1" ht="15.75" customHeight="1" x14ac:dyDescent="0.2">
      <c r="A154" s="62"/>
      <c r="B154" s="63"/>
      <c r="C154" s="52" t="s">
        <v>8</v>
      </c>
      <c r="D154" s="30"/>
      <c r="E154" s="45">
        <f t="shared" ref="E154:E158" si="158">SUM(F154:Q154)</f>
        <v>0</v>
      </c>
      <c r="F154" s="45">
        <v>0</v>
      </c>
      <c r="G154" s="45">
        <v>0</v>
      </c>
      <c r="H154" s="45">
        <v>0</v>
      </c>
      <c r="I154" s="45">
        <v>0</v>
      </c>
      <c r="J154" s="45">
        <v>0</v>
      </c>
      <c r="K154" s="45">
        <v>0</v>
      </c>
      <c r="L154" s="46">
        <v>0</v>
      </c>
      <c r="M154" s="45">
        <f t="shared" si="156"/>
        <v>0</v>
      </c>
      <c r="N154" s="45">
        <f t="shared" si="157"/>
        <v>0</v>
      </c>
      <c r="O154" s="45">
        <f t="shared" si="153"/>
        <v>0</v>
      </c>
      <c r="P154" s="45">
        <f t="shared" si="154"/>
        <v>0</v>
      </c>
      <c r="Q154" s="45">
        <f t="shared" si="155"/>
        <v>0</v>
      </c>
    </row>
    <row r="155" spans="1:253" s="29" customFormat="1" ht="25.5" x14ac:dyDescent="0.2">
      <c r="A155" s="62"/>
      <c r="B155" s="63"/>
      <c r="C155" s="52" t="s">
        <v>59</v>
      </c>
      <c r="D155" s="30"/>
      <c r="E155" s="45">
        <f t="shared" si="158"/>
        <v>0</v>
      </c>
      <c r="F155" s="45">
        <v>0</v>
      </c>
      <c r="G155" s="45">
        <v>0</v>
      </c>
      <c r="H155" s="45">
        <v>0</v>
      </c>
      <c r="I155" s="45">
        <v>0</v>
      </c>
      <c r="J155" s="45">
        <v>0</v>
      </c>
      <c r="K155" s="45">
        <v>0</v>
      </c>
      <c r="L155" s="46">
        <v>0</v>
      </c>
      <c r="M155" s="45">
        <f t="shared" si="156"/>
        <v>0</v>
      </c>
      <c r="N155" s="45">
        <f t="shared" si="157"/>
        <v>0</v>
      </c>
      <c r="O155" s="45">
        <f t="shared" si="153"/>
        <v>0</v>
      </c>
      <c r="P155" s="45">
        <f t="shared" si="154"/>
        <v>0</v>
      </c>
      <c r="Q155" s="45">
        <f t="shared" si="155"/>
        <v>0</v>
      </c>
    </row>
    <row r="156" spans="1:253" s="29" customFormat="1" ht="25.5" x14ac:dyDescent="0.2">
      <c r="A156" s="62"/>
      <c r="B156" s="63"/>
      <c r="C156" s="52" t="s">
        <v>60</v>
      </c>
      <c r="D156" s="30"/>
      <c r="E156" s="45">
        <f t="shared" si="158"/>
        <v>0</v>
      </c>
      <c r="F156" s="45">
        <v>0</v>
      </c>
      <c r="G156" s="45">
        <v>0</v>
      </c>
      <c r="H156" s="45">
        <v>0</v>
      </c>
      <c r="I156" s="45">
        <v>0</v>
      </c>
      <c r="J156" s="45">
        <v>0</v>
      </c>
      <c r="K156" s="45">
        <v>0</v>
      </c>
      <c r="L156" s="46">
        <v>0</v>
      </c>
      <c r="M156" s="45">
        <f t="shared" si="156"/>
        <v>0</v>
      </c>
      <c r="N156" s="45">
        <f t="shared" si="157"/>
        <v>0</v>
      </c>
      <c r="O156" s="45">
        <f t="shared" si="153"/>
        <v>0</v>
      </c>
      <c r="P156" s="45">
        <f t="shared" si="154"/>
        <v>0</v>
      </c>
      <c r="Q156" s="45">
        <f t="shared" si="155"/>
        <v>0</v>
      </c>
    </row>
    <row r="157" spans="1:253" s="29" customFormat="1" ht="25.5" x14ac:dyDescent="0.2">
      <c r="A157" s="62"/>
      <c r="B157" s="63"/>
      <c r="C157" s="52" t="s">
        <v>61</v>
      </c>
      <c r="D157" s="30"/>
      <c r="E157" s="45">
        <f t="shared" si="158"/>
        <v>0</v>
      </c>
      <c r="F157" s="45">
        <v>0</v>
      </c>
      <c r="G157" s="45">
        <v>0</v>
      </c>
      <c r="H157" s="45">
        <v>0</v>
      </c>
      <c r="I157" s="45">
        <v>0</v>
      </c>
      <c r="J157" s="45">
        <v>0</v>
      </c>
      <c r="K157" s="45">
        <v>0</v>
      </c>
      <c r="L157" s="46">
        <v>0</v>
      </c>
      <c r="M157" s="45">
        <f t="shared" si="156"/>
        <v>0</v>
      </c>
      <c r="N157" s="45">
        <f t="shared" si="157"/>
        <v>0</v>
      </c>
      <c r="O157" s="45">
        <f t="shared" si="153"/>
        <v>0</v>
      </c>
      <c r="P157" s="45">
        <f t="shared" si="154"/>
        <v>0</v>
      </c>
      <c r="Q157" s="45">
        <f t="shared" si="155"/>
        <v>0</v>
      </c>
    </row>
    <row r="158" spans="1:253" s="33" customFormat="1" ht="40.5" customHeight="1" thickBot="1" x14ac:dyDescent="0.25">
      <c r="A158" s="62"/>
      <c r="B158" s="63"/>
      <c r="C158" s="52" t="s">
        <v>78</v>
      </c>
      <c r="D158" s="30"/>
      <c r="E158" s="45">
        <f t="shared" si="158"/>
        <v>0</v>
      </c>
      <c r="F158" s="45">
        <v>0</v>
      </c>
      <c r="G158" s="45">
        <v>0</v>
      </c>
      <c r="H158" s="45">
        <v>0</v>
      </c>
      <c r="I158" s="45">
        <v>0</v>
      </c>
      <c r="J158" s="45">
        <v>0</v>
      </c>
      <c r="K158" s="45">
        <v>0</v>
      </c>
      <c r="L158" s="46">
        <v>0</v>
      </c>
      <c r="M158" s="45">
        <f t="shared" si="156"/>
        <v>0</v>
      </c>
      <c r="N158" s="45">
        <f t="shared" si="157"/>
        <v>0</v>
      </c>
      <c r="O158" s="45">
        <f t="shared" si="153"/>
        <v>0</v>
      </c>
      <c r="P158" s="45">
        <f t="shared" si="154"/>
        <v>0</v>
      </c>
      <c r="Q158" s="45">
        <f t="shared" si="155"/>
        <v>0</v>
      </c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  <c r="FY158" s="29"/>
      <c r="FZ158" s="29"/>
      <c r="GA158" s="29"/>
      <c r="GB158" s="29"/>
      <c r="GC158" s="29"/>
      <c r="GD158" s="29"/>
      <c r="GE158" s="29"/>
      <c r="GF158" s="29"/>
      <c r="GG158" s="29"/>
      <c r="GH158" s="29"/>
      <c r="GI158" s="29"/>
      <c r="GJ158" s="29"/>
      <c r="GK158" s="29"/>
      <c r="GL158" s="29"/>
      <c r="GM158" s="29"/>
      <c r="GN158" s="29"/>
      <c r="GO158" s="29"/>
      <c r="GP158" s="29"/>
      <c r="GQ158" s="29"/>
      <c r="GR158" s="29"/>
      <c r="GS158" s="29"/>
      <c r="GT158" s="29"/>
      <c r="GU158" s="29"/>
      <c r="GV158" s="29"/>
      <c r="GW158" s="29"/>
      <c r="GX158" s="29"/>
      <c r="GY158" s="29"/>
      <c r="GZ158" s="29"/>
      <c r="HA158" s="29"/>
      <c r="HB158" s="29"/>
      <c r="HC158" s="29"/>
      <c r="HD158" s="29"/>
      <c r="HE158" s="29"/>
      <c r="HF158" s="29"/>
      <c r="HG158" s="29"/>
      <c r="HH158" s="29"/>
      <c r="HI158" s="29"/>
      <c r="HJ158" s="29"/>
      <c r="HK158" s="29"/>
      <c r="HL158" s="29"/>
      <c r="HM158" s="29"/>
      <c r="HN158" s="29"/>
      <c r="HO158" s="29"/>
      <c r="HP158" s="29"/>
      <c r="HQ158" s="29"/>
      <c r="HR158" s="29"/>
      <c r="HS158" s="29"/>
      <c r="HT158" s="29"/>
      <c r="HU158" s="29"/>
      <c r="HV158" s="29"/>
      <c r="HW158" s="29"/>
      <c r="HX158" s="29"/>
      <c r="HY158" s="29"/>
      <c r="HZ158" s="29"/>
      <c r="IA158" s="29"/>
      <c r="IB158" s="29"/>
      <c r="IC158" s="29"/>
      <c r="ID158" s="29"/>
      <c r="IE158" s="29"/>
      <c r="IF158" s="29"/>
      <c r="IG158" s="29"/>
      <c r="IH158" s="29"/>
      <c r="II158" s="29"/>
      <c r="IJ158" s="29"/>
      <c r="IK158" s="29"/>
      <c r="IL158" s="29"/>
      <c r="IM158" s="29"/>
      <c r="IN158" s="29"/>
      <c r="IO158" s="29"/>
      <c r="IP158" s="29"/>
      <c r="IQ158" s="29"/>
      <c r="IR158" s="29"/>
      <c r="IS158" s="29"/>
    </row>
    <row r="159" spans="1:253" s="32" customFormat="1" ht="16.5" customHeight="1" x14ac:dyDescent="0.2">
      <c r="A159" s="62" t="s">
        <v>81</v>
      </c>
      <c r="B159" s="63" t="s">
        <v>82</v>
      </c>
      <c r="C159" s="52" t="s">
        <v>34</v>
      </c>
      <c r="D159" s="28"/>
      <c r="E159" s="45">
        <f>E160+E161+E162+E163+E164+E165</f>
        <v>4736.6000000000004</v>
      </c>
      <c r="F159" s="45">
        <f t="shared" ref="F159:Q159" si="159">F160+F161+F162+F163+F164+F165</f>
        <v>0</v>
      </c>
      <c r="G159" s="45">
        <f t="shared" si="159"/>
        <v>0</v>
      </c>
      <c r="H159" s="45">
        <f t="shared" si="159"/>
        <v>0</v>
      </c>
      <c r="I159" s="45">
        <f t="shared" si="159"/>
        <v>0</v>
      </c>
      <c r="J159" s="45">
        <f t="shared" si="159"/>
        <v>0</v>
      </c>
      <c r="K159" s="45">
        <f t="shared" si="159"/>
        <v>270</v>
      </c>
      <c r="L159" s="45">
        <f t="shared" si="159"/>
        <v>206</v>
      </c>
      <c r="M159" s="45">
        <f t="shared" si="159"/>
        <v>724</v>
      </c>
      <c r="N159" s="45">
        <f t="shared" si="159"/>
        <v>3536.6</v>
      </c>
      <c r="O159" s="45">
        <f t="shared" si="159"/>
        <v>0</v>
      </c>
      <c r="P159" s="45">
        <f t="shared" si="159"/>
        <v>0</v>
      </c>
      <c r="Q159" s="45">
        <f t="shared" si="159"/>
        <v>0</v>
      </c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  <c r="FY159" s="29"/>
      <c r="FZ159" s="29"/>
      <c r="GA159" s="29"/>
      <c r="GB159" s="29"/>
      <c r="GC159" s="29"/>
      <c r="GD159" s="29"/>
      <c r="GE159" s="29"/>
      <c r="GF159" s="29"/>
      <c r="GG159" s="29"/>
      <c r="GH159" s="29"/>
      <c r="GI159" s="29"/>
      <c r="GJ159" s="29"/>
      <c r="GK159" s="29"/>
      <c r="GL159" s="29"/>
      <c r="GM159" s="29"/>
      <c r="GN159" s="29"/>
      <c r="GO159" s="29"/>
      <c r="GP159" s="29"/>
      <c r="GQ159" s="29"/>
      <c r="GR159" s="29"/>
      <c r="GS159" s="29"/>
      <c r="GT159" s="29"/>
      <c r="GU159" s="29"/>
      <c r="GV159" s="29"/>
      <c r="GW159" s="29"/>
      <c r="GX159" s="29"/>
      <c r="GY159" s="29"/>
      <c r="GZ159" s="29"/>
      <c r="HA159" s="29"/>
      <c r="HB159" s="29"/>
      <c r="HC159" s="29"/>
      <c r="HD159" s="29"/>
      <c r="HE159" s="29"/>
      <c r="HF159" s="29"/>
      <c r="HG159" s="29"/>
      <c r="HH159" s="29"/>
      <c r="HI159" s="29"/>
      <c r="HJ159" s="29"/>
      <c r="HK159" s="29"/>
      <c r="HL159" s="29"/>
      <c r="HM159" s="29"/>
      <c r="HN159" s="29"/>
      <c r="HO159" s="29"/>
      <c r="HP159" s="29"/>
      <c r="HQ159" s="29"/>
      <c r="HR159" s="29"/>
      <c r="HS159" s="29"/>
      <c r="HT159" s="29"/>
      <c r="HU159" s="29"/>
      <c r="HV159" s="29"/>
      <c r="HW159" s="29"/>
      <c r="HX159" s="29"/>
      <c r="HY159" s="29"/>
      <c r="HZ159" s="29"/>
      <c r="IA159" s="29"/>
      <c r="IB159" s="29"/>
      <c r="IC159" s="29"/>
      <c r="ID159" s="29"/>
      <c r="IE159" s="29"/>
      <c r="IF159" s="29"/>
      <c r="IG159" s="29"/>
      <c r="IH159" s="29"/>
      <c r="II159" s="29"/>
      <c r="IJ159" s="29"/>
      <c r="IK159" s="29"/>
      <c r="IL159" s="29"/>
      <c r="IM159" s="29"/>
      <c r="IN159" s="29"/>
      <c r="IO159" s="29"/>
      <c r="IP159" s="29"/>
      <c r="IQ159" s="29"/>
      <c r="IR159" s="29"/>
      <c r="IS159" s="29"/>
    </row>
    <row r="160" spans="1:253" s="29" customFormat="1" ht="25.5" x14ac:dyDescent="0.2">
      <c r="A160" s="62"/>
      <c r="B160" s="63"/>
      <c r="C160" s="52" t="s">
        <v>6</v>
      </c>
      <c r="D160" s="27">
        <v>846</v>
      </c>
      <c r="E160" s="45">
        <f>SUM(F160:Q160)</f>
        <v>4493.1000000000004</v>
      </c>
      <c r="F160" s="47">
        <v>0</v>
      </c>
      <c r="G160" s="47">
        <v>0</v>
      </c>
      <c r="H160" s="47">
        <v>0</v>
      </c>
      <c r="I160" s="47">
        <v>0</v>
      </c>
      <c r="J160" s="47">
        <v>0</v>
      </c>
      <c r="K160" s="47">
        <v>250</v>
      </c>
      <c r="L160" s="48">
        <v>195.7</v>
      </c>
      <c r="M160" s="45">
        <v>687.8</v>
      </c>
      <c r="N160" s="45">
        <v>3359.6</v>
      </c>
      <c r="O160" s="45">
        <v>0</v>
      </c>
      <c r="P160" s="45">
        <v>0</v>
      </c>
      <c r="Q160" s="45">
        <v>0</v>
      </c>
    </row>
    <row r="161" spans="1:253" s="29" customFormat="1" ht="21" customHeight="1" x14ac:dyDescent="0.2">
      <c r="A161" s="62"/>
      <c r="B161" s="63"/>
      <c r="C161" s="52" t="s">
        <v>7</v>
      </c>
      <c r="D161" s="27">
        <v>846</v>
      </c>
      <c r="E161" s="45">
        <f>SUM(F161:Q161)</f>
        <v>243.5</v>
      </c>
      <c r="F161" s="47">
        <v>0</v>
      </c>
      <c r="G161" s="47">
        <v>0</v>
      </c>
      <c r="H161" s="47">
        <v>0</v>
      </c>
      <c r="I161" s="47">
        <v>0</v>
      </c>
      <c r="J161" s="47">
        <v>0</v>
      </c>
      <c r="K161" s="47">
        <v>20</v>
      </c>
      <c r="L161" s="48">
        <v>10.3</v>
      </c>
      <c r="M161" s="45">
        <v>36.200000000000003</v>
      </c>
      <c r="N161" s="45">
        <v>177</v>
      </c>
      <c r="O161" s="45">
        <v>0</v>
      </c>
      <c r="P161" s="45">
        <v>0</v>
      </c>
      <c r="Q161" s="45">
        <v>0</v>
      </c>
    </row>
    <row r="162" spans="1:253" s="29" customFormat="1" ht="21" customHeight="1" x14ac:dyDescent="0.2">
      <c r="A162" s="62"/>
      <c r="B162" s="63"/>
      <c r="C162" s="52" t="s">
        <v>8</v>
      </c>
      <c r="D162" s="30"/>
      <c r="E162" s="45">
        <f t="shared" ref="E162:E166" si="160">SUM(F162:Q162)</f>
        <v>0</v>
      </c>
      <c r="F162" s="45">
        <v>0</v>
      </c>
      <c r="G162" s="45">
        <v>0</v>
      </c>
      <c r="H162" s="45">
        <v>0</v>
      </c>
      <c r="I162" s="45">
        <v>0</v>
      </c>
      <c r="J162" s="45">
        <v>0</v>
      </c>
      <c r="K162" s="45">
        <v>0</v>
      </c>
      <c r="L162" s="46">
        <v>0</v>
      </c>
      <c r="M162" s="45">
        <f t="shared" ref="M162:M166" si="161">L162*1.026</f>
        <v>0</v>
      </c>
      <c r="N162" s="45">
        <f t="shared" ref="N162:N166" si="162">M162*1.026</f>
        <v>0</v>
      </c>
      <c r="O162" s="45">
        <f t="shared" ref="O162:O166" si="163">N162*1.026</f>
        <v>0</v>
      </c>
      <c r="P162" s="45">
        <f t="shared" ref="P162:P166" si="164">O162*1.026</f>
        <v>0</v>
      </c>
      <c r="Q162" s="45">
        <f t="shared" ref="Q162:Q166" si="165">P162*1.026</f>
        <v>0</v>
      </c>
    </row>
    <row r="163" spans="1:253" s="29" customFormat="1" ht="25.5" x14ac:dyDescent="0.2">
      <c r="A163" s="62"/>
      <c r="B163" s="63"/>
      <c r="C163" s="52" t="s">
        <v>59</v>
      </c>
      <c r="D163" s="30"/>
      <c r="E163" s="45">
        <f t="shared" si="160"/>
        <v>0</v>
      </c>
      <c r="F163" s="45">
        <v>0</v>
      </c>
      <c r="G163" s="45">
        <v>0</v>
      </c>
      <c r="H163" s="45">
        <v>0</v>
      </c>
      <c r="I163" s="45">
        <v>0</v>
      </c>
      <c r="J163" s="45">
        <v>0</v>
      </c>
      <c r="K163" s="45">
        <v>0</v>
      </c>
      <c r="L163" s="46">
        <v>0</v>
      </c>
      <c r="M163" s="45">
        <f t="shared" si="161"/>
        <v>0</v>
      </c>
      <c r="N163" s="45">
        <f t="shared" si="162"/>
        <v>0</v>
      </c>
      <c r="O163" s="45">
        <f t="shared" si="163"/>
        <v>0</v>
      </c>
      <c r="P163" s="45">
        <f t="shared" si="164"/>
        <v>0</v>
      </c>
      <c r="Q163" s="45">
        <f t="shared" si="165"/>
        <v>0</v>
      </c>
    </row>
    <row r="164" spans="1:253" s="29" customFormat="1" ht="25.5" x14ac:dyDescent="0.2">
      <c r="A164" s="62"/>
      <c r="B164" s="63"/>
      <c r="C164" s="52" t="s">
        <v>60</v>
      </c>
      <c r="D164" s="30"/>
      <c r="E164" s="45">
        <f t="shared" si="160"/>
        <v>0</v>
      </c>
      <c r="F164" s="45">
        <v>0</v>
      </c>
      <c r="G164" s="45">
        <v>0</v>
      </c>
      <c r="H164" s="45">
        <v>0</v>
      </c>
      <c r="I164" s="45">
        <v>0</v>
      </c>
      <c r="J164" s="45">
        <v>0</v>
      </c>
      <c r="K164" s="45">
        <v>0</v>
      </c>
      <c r="L164" s="46">
        <v>0</v>
      </c>
      <c r="M164" s="45">
        <f t="shared" si="161"/>
        <v>0</v>
      </c>
      <c r="N164" s="45">
        <f t="shared" si="162"/>
        <v>0</v>
      </c>
      <c r="O164" s="45">
        <f t="shared" si="163"/>
        <v>0</v>
      </c>
      <c r="P164" s="45">
        <f t="shared" si="164"/>
        <v>0</v>
      </c>
      <c r="Q164" s="45">
        <f t="shared" si="165"/>
        <v>0</v>
      </c>
    </row>
    <row r="165" spans="1:253" s="29" customFormat="1" ht="25.5" x14ac:dyDescent="0.2">
      <c r="A165" s="62"/>
      <c r="B165" s="63"/>
      <c r="C165" s="52" t="s">
        <v>61</v>
      </c>
      <c r="D165" s="30"/>
      <c r="E165" s="45">
        <f t="shared" si="160"/>
        <v>0</v>
      </c>
      <c r="F165" s="45">
        <v>0</v>
      </c>
      <c r="G165" s="45">
        <v>0</v>
      </c>
      <c r="H165" s="45">
        <v>0</v>
      </c>
      <c r="I165" s="45">
        <v>0</v>
      </c>
      <c r="J165" s="45">
        <v>0</v>
      </c>
      <c r="K165" s="45">
        <v>0</v>
      </c>
      <c r="L165" s="46">
        <v>0</v>
      </c>
      <c r="M165" s="45">
        <f t="shared" si="161"/>
        <v>0</v>
      </c>
      <c r="N165" s="45">
        <f t="shared" si="162"/>
        <v>0</v>
      </c>
      <c r="O165" s="45">
        <f t="shared" si="163"/>
        <v>0</v>
      </c>
      <c r="P165" s="45">
        <f t="shared" si="164"/>
        <v>0</v>
      </c>
      <c r="Q165" s="45">
        <f t="shared" si="165"/>
        <v>0</v>
      </c>
    </row>
    <row r="166" spans="1:253" s="33" customFormat="1" ht="39" customHeight="1" thickBot="1" x14ac:dyDescent="0.25">
      <c r="A166" s="62"/>
      <c r="B166" s="63"/>
      <c r="C166" s="52" t="s">
        <v>78</v>
      </c>
      <c r="D166" s="30"/>
      <c r="E166" s="45">
        <f t="shared" si="160"/>
        <v>0</v>
      </c>
      <c r="F166" s="45">
        <v>0</v>
      </c>
      <c r="G166" s="45">
        <v>0</v>
      </c>
      <c r="H166" s="45">
        <v>0</v>
      </c>
      <c r="I166" s="45">
        <v>0</v>
      </c>
      <c r="J166" s="45">
        <v>0</v>
      </c>
      <c r="K166" s="45">
        <v>0</v>
      </c>
      <c r="L166" s="46">
        <v>0</v>
      </c>
      <c r="M166" s="45">
        <f t="shared" si="161"/>
        <v>0</v>
      </c>
      <c r="N166" s="45">
        <f t="shared" si="162"/>
        <v>0</v>
      </c>
      <c r="O166" s="45">
        <f t="shared" si="163"/>
        <v>0</v>
      </c>
      <c r="P166" s="45">
        <f t="shared" si="164"/>
        <v>0</v>
      </c>
      <c r="Q166" s="45">
        <f t="shared" si="165"/>
        <v>0</v>
      </c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  <c r="DR166" s="29"/>
      <c r="DS166" s="29"/>
      <c r="DT166" s="29"/>
      <c r="DU166" s="29"/>
      <c r="DV166" s="29"/>
      <c r="DW166" s="29"/>
      <c r="DX166" s="29"/>
      <c r="DY166" s="29"/>
      <c r="DZ166" s="29"/>
      <c r="EA166" s="29"/>
      <c r="EB166" s="29"/>
      <c r="EC166" s="29"/>
      <c r="ED166" s="29"/>
      <c r="EE166" s="29"/>
      <c r="EF166" s="29"/>
      <c r="EG166" s="29"/>
      <c r="EH166" s="29"/>
      <c r="EI166" s="29"/>
      <c r="EJ166" s="29"/>
      <c r="EK166" s="29"/>
      <c r="EL166" s="29"/>
      <c r="EM166" s="29"/>
      <c r="EN166" s="29"/>
      <c r="EO166" s="29"/>
      <c r="EP166" s="29"/>
      <c r="EQ166" s="29"/>
      <c r="ER166" s="29"/>
      <c r="ES166" s="29"/>
      <c r="ET166" s="29"/>
      <c r="EU166" s="29"/>
      <c r="EV166" s="29"/>
      <c r="EW166" s="29"/>
      <c r="EX166" s="29"/>
      <c r="EY166" s="29"/>
      <c r="EZ166" s="29"/>
      <c r="FA166" s="29"/>
      <c r="FB166" s="29"/>
      <c r="FC166" s="29"/>
      <c r="FD166" s="29"/>
      <c r="FE166" s="29"/>
      <c r="FF166" s="29"/>
      <c r="FG166" s="29"/>
      <c r="FH166" s="29"/>
      <c r="FI166" s="29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  <c r="FY166" s="29"/>
      <c r="FZ166" s="29"/>
      <c r="GA166" s="29"/>
      <c r="GB166" s="29"/>
      <c r="GC166" s="29"/>
      <c r="GD166" s="29"/>
      <c r="GE166" s="29"/>
      <c r="GF166" s="29"/>
      <c r="GG166" s="29"/>
      <c r="GH166" s="29"/>
      <c r="GI166" s="29"/>
      <c r="GJ166" s="29"/>
      <c r="GK166" s="29"/>
      <c r="GL166" s="29"/>
      <c r="GM166" s="29"/>
      <c r="GN166" s="29"/>
      <c r="GO166" s="29"/>
      <c r="GP166" s="29"/>
      <c r="GQ166" s="29"/>
      <c r="GR166" s="29"/>
      <c r="GS166" s="29"/>
      <c r="GT166" s="29"/>
      <c r="GU166" s="29"/>
      <c r="GV166" s="29"/>
      <c r="GW166" s="29"/>
      <c r="GX166" s="29"/>
      <c r="GY166" s="29"/>
      <c r="GZ166" s="29"/>
      <c r="HA166" s="29"/>
      <c r="HB166" s="29"/>
      <c r="HC166" s="29"/>
      <c r="HD166" s="29"/>
      <c r="HE166" s="29"/>
      <c r="HF166" s="29"/>
      <c r="HG166" s="29"/>
      <c r="HH166" s="29"/>
      <c r="HI166" s="29"/>
      <c r="HJ166" s="29"/>
      <c r="HK166" s="29"/>
      <c r="HL166" s="29"/>
      <c r="HM166" s="29"/>
      <c r="HN166" s="29"/>
      <c r="HO166" s="29"/>
      <c r="HP166" s="29"/>
      <c r="HQ166" s="29"/>
      <c r="HR166" s="29"/>
      <c r="HS166" s="29"/>
      <c r="HT166" s="29"/>
      <c r="HU166" s="29"/>
      <c r="HV166" s="29"/>
      <c r="HW166" s="29"/>
      <c r="HX166" s="29"/>
      <c r="HY166" s="29"/>
      <c r="HZ166" s="29"/>
      <c r="IA166" s="29"/>
      <c r="IB166" s="29"/>
      <c r="IC166" s="29"/>
      <c r="ID166" s="29"/>
      <c r="IE166" s="29"/>
      <c r="IF166" s="29"/>
      <c r="IG166" s="29"/>
      <c r="IH166" s="29"/>
      <c r="II166" s="29"/>
      <c r="IJ166" s="29"/>
      <c r="IK166" s="29"/>
      <c r="IL166" s="29"/>
      <c r="IM166" s="29"/>
      <c r="IN166" s="29"/>
      <c r="IO166" s="29"/>
      <c r="IP166" s="29"/>
      <c r="IQ166" s="29"/>
      <c r="IR166" s="29"/>
      <c r="IS166" s="29"/>
    </row>
    <row r="167" spans="1:253" ht="21" customHeight="1" x14ac:dyDescent="0.2">
      <c r="A167" s="68" t="s">
        <v>36</v>
      </c>
      <c r="B167" s="70" t="s">
        <v>84</v>
      </c>
      <c r="C167" s="56" t="s">
        <v>34</v>
      </c>
      <c r="D167" s="27"/>
      <c r="E167" s="45">
        <f>E168+E177+E191+E195+E196+E197</f>
        <v>1101523.036233553</v>
      </c>
      <c r="F167" s="45">
        <f t="shared" ref="F167:Q167" si="166">F168+F177+F191+F195+F196+F197</f>
        <v>91370.2209</v>
      </c>
      <c r="G167" s="45">
        <f t="shared" si="166"/>
        <v>79684.28134999999</v>
      </c>
      <c r="H167" s="45">
        <f t="shared" si="166"/>
        <v>79804.388017000005</v>
      </c>
      <c r="I167" s="45">
        <f t="shared" si="166"/>
        <v>83668.14145000001</v>
      </c>
      <c r="J167" s="45">
        <f t="shared" si="166"/>
        <v>103876.39225999999</v>
      </c>
      <c r="K167" s="45">
        <f t="shared" si="166"/>
        <v>105856.43869</v>
      </c>
      <c r="L167" s="45">
        <f t="shared" si="166"/>
        <v>109203.677572</v>
      </c>
      <c r="M167" s="45">
        <f t="shared" si="166"/>
        <v>92984.508582000009</v>
      </c>
      <c r="N167" s="45">
        <f t="shared" si="166"/>
        <v>87991.456210431992</v>
      </c>
      <c r="O167" s="45">
        <f t="shared" si="166"/>
        <v>87033.842755603211</v>
      </c>
      <c r="P167" s="45">
        <f t="shared" si="166"/>
        <v>89296.722672728923</v>
      </c>
      <c r="Q167" s="45">
        <f t="shared" si="166"/>
        <v>91618.43745378904</v>
      </c>
    </row>
    <row r="168" spans="1:253" ht="24" customHeight="1" x14ac:dyDescent="0.2">
      <c r="A168" s="69"/>
      <c r="B168" s="71"/>
      <c r="C168" s="56" t="s">
        <v>6</v>
      </c>
      <c r="D168" s="27"/>
      <c r="E168" s="45">
        <f>SUM(E169:E176)</f>
        <v>134219.20000000001</v>
      </c>
      <c r="F168" s="45">
        <f t="shared" ref="F168:Q168" si="167">SUM(F169:F176)</f>
        <v>20520</v>
      </c>
      <c r="G168" s="45">
        <f t="shared" si="167"/>
        <v>18468</v>
      </c>
      <c r="H168" s="45">
        <f t="shared" si="167"/>
        <v>10247.1</v>
      </c>
      <c r="I168" s="45">
        <f t="shared" si="167"/>
        <v>11673.6</v>
      </c>
      <c r="J168" s="45">
        <f t="shared" si="167"/>
        <v>10946.1</v>
      </c>
      <c r="K168" s="45">
        <f t="shared" si="167"/>
        <v>15495.599999999999</v>
      </c>
      <c r="L168" s="45">
        <f>SUM(L169:L176)</f>
        <v>15626.699999999999</v>
      </c>
      <c r="M168" s="45">
        <f t="shared" si="167"/>
        <v>15626.699999999999</v>
      </c>
      <c r="N168" s="45">
        <f t="shared" si="167"/>
        <v>15615.4</v>
      </c>
      <c r="O168" s="45">
        <f t="shared" si="167"/>
        <v>0</v>
      </c>
      <c r="P168" s="45">
        <f t="shared" si="167"/>
        <v>0</v>
      </c>
      <c r="Q168" s="45">
        <f t="shared" si="167"/>
        <v>0</v>
      </c>
    </row>
    <row r="169" spans="1:253" ht="24" customHeight="1" x14ac:dyDescent="0.2">
      <c r="A169" s="69"/>
      <c r="B169" s="71"/>
      <c r="C169" s="56" t="s">
        <v>6</v>
      </c>
      <c r="D169" s="27">
        <v>813</v>
      </c>
      <c r="E169" s="45">
        <f t="shared" ref="E169:E176" si="168">SUM(F169:Q169)</f>
        <v>1467.4449999999999</v>
      </c>
      <c r="F169" s="45">
        <v>0</v>
      </c>
      <c r="G169" s="45">
        <v>0</v>
      </c>
      <c r="H169" s="45">
        <v>0</v>
      </c>
      <c r="I169" s="45">
        <v>0</v>
      </c>
      <c r="J169" s="45">
        <v>1396.1</v>
      </c>
      <c r="K169" s="45">
        <v>71.344999999999999</v>
      </c>
      <c r="L169" s="45">
        <v>0</v>
      </c>
      <c r="M169" s="45">
        <v>0</v>
      </c>
      <c r="N169" s="45">
        <v>0</v>
      </c>
      <c r="O169" s="45">
        <v>0</v>
      </c>
      <c r="P169" s="45">
        <v>0</v>
      </c>
      <c r="Q169" s="45">
        <v>0</v>
      </c>
    </row>
    <row r="170" spans="1:253" ht="24" customHeight="1" x14ac:dyDescent="0.2">
      <c r="A170" s="69"/>
      <c r="B170" s="71"/>
      <c r="C170" s="56" t="s">
        <v>6</v>
      </c>
      <c r="D170" s="27">
        <v>814</v>
      </c>
      <c r="E170" s="45">
        <f t="shared" si="168"/>
        <v>74561.600000000006</v>
      </c>
      <c r="F170" s="45">
        <v>7700</v>
      </c>
      <c r="G170" s="45">
        <v>7668</v>
      </c>
      <c r="H170" s="45">
        <v>8570</v>
      </c>
      <c r="I170" s="45">
        <v>10123.6</v>
      </c>
      <c r="J170" s="45">
        <v>9000</v>
      </c>
      <c r="K170" s="45">
        <v>9000</v>
      </c>
      <c r="L170" s="45">
        <v>7500</v>
      </c>
      <c r="M170" s="45">
        <v>7500</v>
      </c>
      <c r="N170" s="45">
        <v>7500</v>
      </c>
      <c r="O170" s="45">
        <v>0</v>
      </c>
      <c r="P170" s="45">
        <v>0</v>
      </c>
      <c r="Q170" s="45">
        <v>0</v>
      </c>
    </row>
    <row r="171" spans="1:253" ht="24" customHeight="1" x14ac:dyDescent="0.2">
      <c r="A171" s="69"/>
      <c r="B171" s="71"/>
      <c r="C171" s="56" t="s">
        <v>6</v>
      </c>
      <c r="D171" s="27">
        <v>847</v>
      </c>
      <c r="E171" s="45">
        <f t="shared" si="168"/>
        <v>3711.1</v>
      </c>
      <c r="F171" s="45">
        <v>1350</v>
      </c>
      <c r="G171" s="45">
        <v>400</v>
      </c>
      <c r="H171" s="45">
        <v>961.1</v>
      </c>
      <c r="I171" s="45">
        <v>1000</v>
      </c>
      <c r="J171" s="45">
        <v>0</v>
      </c>
      <c r="K171" s="45">
        <v>0</v>
      </c>
      <c r="L171" s="45">
        <v>0</v>
      </c>
      <c r="M171" s="45">
        <v>0</v>
      </c>
      <c r="N171" s="45">
        <v>0</v>
      </c>
      <c r="O171" s="45">
        <v>0</v>
      </c>
      <c r="P171" s="45">
        <v>0</v>
      </c>
      <c r="Q171" s="45">
        <v>0</v>
      </c>
    </row>
    <row r="172" spans="1:253" ht="24" customHeight="1" x14ac:dyDescent="0.2">
      <c r="A172" s="69"/>
      <c r="B172" s="71"/>
      <c r="C172" s="56" t="s">
        <v>6</v>
      </c>
      <c r="D172" s="53">
        <v>851</v>
      </c>
      <c r="E172" s="45">
        <f t="shared" si="168"/>
        <v>3716</v>
      </c>
      <c r="F172" s="45">
        <v>700</v>
      </c>
      <c r="G172" s="45">
        <v>700</v>
      </c>
      <c r="H172" s="45">
        <v>716</v>
      </c>
      <c r="I172" s="45">
        <v>550</v>
      </c>
      <c r="J172" s="45">
        <v>550</v>
      </c>
      <c r="K172" s="45">
        <v>500</v>
      </c>
      <c r="L172" s="45">
        <v>0</v>
      </c>
      <c r="M172" s="45">
        <v>0</v>
      </c>
      <c r="N172" s="45">
        <v>0</v>
      </c>
      <c r="O172" s="45">
        <v>0</v>
      </c>
      <c r="P172" s="45">
        <v>0</v>
      </c>
      <c r="Q172" s="45">
        <v>0</v>
      </c>
    </row>
    <row r="173" spans="1:253" ht="24" customHeight="1" x14ac:dyDescent="0.2">
      <c r="A173" s="69"/>
      <c r="B173" s="71"/>
      <c r="C173" s="56" t="s">
        <v>6</v>
      </c>
      <c r="D173" s="53">
        <v>816</v>
      </c>
      <c r="E173" s="45">
        <f t="shared" si="168"/>
        <v>23287.654999999999</v>
      </c>
      <c r="F173" s="45">
        <v>0</v>
      </c>
      <c r="G173" s="45">
        <v>0</v>
      </c>
      <c r="H173" s="45">
        <v>0</v>
      </c>
      <c r="I173" s="45">
        <v>0</v>
      </c>
      <c r="J173" s="45">
        <v>0</v>
      </c>
      <c r="K173" s="45">
        <v>5525.2550000000001</v>
      </c>
      <c r="L173" s="45">
        <v>5920.8</v>
      </c>
      <c r="M173" s="45">
        <v>5920.8</v>
      </c>
      <c r="N173" s="45">
        <v>5920.8</v>
      </c>
      <c r="O173" s="45">
        <v>0</v>
      </c>
      <c r="P173" s="45">
        <v>0</v>
      </c>
      <c r="Q173" s="45">
        <v>0</v>
      </c>
    </row>
    <row r="174" spans="1:253" ht="24" customHeight="1" x14ac:dyDescent="0.2">
      <c r="A174" s="69"/>
      <c r="B174" s="71"/>
      <c r="C174" s="56" t="s">
        <v>6</v>
      </c>
      <c r="D174" s="53">
        <v>846</v>
      </c>
      <c r="E174" s="45">
        <f t="shared" si="168"/>
        <v>5505.4</v>
      </c>
      <c r="F174" s="45">
        <v>0</v>
      </c>
      <c r="G174" s="45">
        <v>0</v>
      </c>
      <c r="H174" s="45">
        <v>0</v>
      </c>
      <c r="I174" s="45">
        <v>0</v>
      </c>
      <c r="J174" s="45">
        <v>0</v>
      </c>
      <c r="K174" s="45">
        <v>399</v>
      </c>
      <c r="L174" s="45">
        <v>1705.9</v>
      </c>
      <c r="M174" s="45">
        <v>1705.9</v>
      </c>
      <c r="N174" s="45">
        <v>1694.6</v>
      </c>
      <c r="O174" s="45">
        <v>0</v>
      </c>
      <c r="P174" s="45">
        <v>0</v>
      </c>
      <c r="Q174" s="45">
        <v>0</v>
      </c>
    </row>
    <row r="175" spans="1:253" ht="24" customHeight="1" x14ac:dyDescent="0.2">
      <c r="A175" s="69"/>
      <c r="B175" s="71"/>
      <c r="C175" s="56"/>
      <c r="D175" s="53">
        <v>851</v>
      </c>
      <c r="E175" s="45">
        <f t="shared" si="168"/>
        <v>1500</v>
      </c>
      <c r="F175" s="45"/>
      <c r="G175" s="45"/>
      <c r="H175" s="45"/>
      <c r="I175" s="45"/>
      <c r="J175" s="45"/>
      <c r="K175" s="45"/>
      <c r="L175" s="45">
        <v>500</v>
      </c>
      <c r="M175" s="45">
        <v>500</v>
      </c>
      <c r="N175" s="45">
        <v>500</v>
      </c>
      <c r="O175" s="45"/>
      <c r="P175" s="45"/>
      <c r="Q175" s="45"/>
    </row>
    <row r="176" spans="1:253" ht="24" customHeight="1" x14ac:dyDescent="0.2">
      <c r="A176" s="69"/>
      <c r="B176" s="71"/>
      <c r="C176" s="56" t="s">
        <v>6</v>
      </c>
      <c r="D176" s="53">
        <v>852</v>
      </c>
      <c r="E176" s="45">
        <f t="shared" si="168"/>
        <v>20470</v>
      </c>
      <c r="F176" s="45">
        <v>10770</v>
      </c>
      <c r="G176" s="45">
        <v>9700</v>
      </c>
      <c r="H176" s="45">
        <v>0</v>
      </c>
      <c r="I176" s="45">
        <v>0</v>
      </c>
      <c r="J176" s="45">
        <v>0</v>
      </c>
      <c r="K176" s="45">
        <v>0</v>
      </c>
      <c r="L176" s="45">
        <v>0</v>
      </c>
      <c r="M176" s="45">
        <v>0</v>
      </c>
      <c r="N176" s="45">
        <v>0</v>
      </c>
      <c r="O176" s="45">
        <v>0</v>
      </c>
      <c r="P176" s="45">
        <v>0</v>
      </c>
      <c r="Q176" s="45">
        <v>0</v>
      </c>
    </row>
    <row r="177" spans="1:17" ht="21.75" customHeight="1" x14ac:dyDescent="0.2">
      <c r="A177" s="69"/>
      <c r="B177" s="71"/>
      <c r="C177" s="56" t="s">
        <v>7</v>
      </c>
      <c r="D177" s="30"/>
      <c r="E177" s="45">
        <f>SUM(E178:E189)</f>
        <v>938853.62995208381</v>
      </c>
      <c r="F177" s="45">
        <f t="shared" ref="F177:J177" si="169">SUM(F178:F189)</f>
        <v>66669.267999999996</v>
      </c>
      <c r="G177" s="45">
        <f t="shared" si="169"/>
        <v>58870.161689999994</v>
      </c>
      <c r="H177" s="45">
        <f t="shared" si="169"/>
        <v>68483.685020000004</v>
      </c>
      <c r="I177" s="45">
        <f t="shared" si="169"/>
        <v>71152.428119999997</v>
      </c>
      <c r="J177" s="45">
        <f t="shared" si="169"/>
        <v>92153.91644999999</v>
      </c>
      <c r="K177" s="45">
        <f>SUM(K178:K190)</f>
        <v>88665.388690000007</v>
      </c>
      <c r="L177" s="45">
        <f t="shared" ref="L177:Q177" si="170">SUM(L178:L190)</f>
        <v>90778.825989999998</v>
      </c>
      <c r="M177" s="45">
        <f t="shared" si="170"/>
        <v>74559.657000000007</v>
      </c>
      <c r="N177" s="45">
        <f t="shared" si="170"/>
        <v>69505.152690000003</v>
      </c>
      <c r="O177" s="45">
        <f t="shared" si="170"/>
        <v>84088.295744759977</v>
      </c>
      <c r="P177" s="45">
        <f t="shared" si="170"/>
        <v>86274.591434123766</v>
      </c>
      <c r="Q177" s="45">
        <f t="shared" si="170"/>
        <v>88517.730803200146</v>
      </c>
    </row>
    <row r="178" spans="1:17" ht="21.75" customHeight="1" x14ac:dyDescent="0.2">
      <c r="A178" s="69"/>
      <c r="B178" s="71"/>
      <c r="C178" s="56" t="s">
        <v>7</v>
      </c>
      <c r="D178" s="30" t="s">
        <v>70</v>
      </c>
      <c r="E178" s="45">
        <f>SUM(F178:Q178)</f>
        <v>717751.14142964804</v>
      </c>
      <c r="F178" s="45">
        <v>32282.92</v>
      </c>
      <c r="G178" s="45">
        <v>38782</v>
      </c>
      <c r="H178" s="45">
        <v>49286.306329999999</v>
      </c>
      <c r="I178" s="45">
        <v>55218.7</v>
      </c>
      <c r="J178" s="45">
        <v>69368.300399999993</v>
      </c>
      <c r="K178" s="45">
        <v>65298</v>
      </c>
      <c r="L178" s="45">
        <v>65298</v>
      </c>
      <c r="M178" s="45">
        <v>65298</v>
      </c>
      <c r="N178" s="45">
        <v>65298</v>
      </c>
      <c r="O178" s="45">
        <v>68737.637448000009</v>
      </c>
      <c r="P178" s="45">
        <v>70524.816021648017</v>
      </c>
      <c r="Q178" s="45">
        <v>72358.461230000001</v>
      </c>
    </row>
    <row r="179" spans="1:17" ht="21.75" customHeight="1" x14ac:dyDescent="0.2">
      <c r="A179" s="69"/>
      <c r="B179" s="71"/>
      <c r="C179" s="56" t="s">
        <v>7</v>
      </c>
      <c r="D179" s="30" t="s">
        <v>58</v>
      </c>
      <c r="E179" s="45">
        <f t="shared" ref="E179:E190" si="171">SUM(F179:Q179)</f>
        <v>18901.454549999999</v>
      </c>
      <c r="F179" s="45">
        <v>17458</v>
      </c>
      <c r="G179" s="45">
        <v>0</v>
      </c>
      <c r="H179" s="45">
        <v>1443.4545499999999</v>
      </c>
      <c r="I179" s="45">
        <v>0</v>
      </c>
      <c r="J179" s="45">
        <v>0</v>
      </c>
      <c r="K179" s="45">
        <v>0</v>
      </c>
      <c r="L179" s="45">
        <v>0</v>
      </c>
      <c r="M179" s="45">
        <v>0</v>
      </c>
      <c r="N179" s="45">
        <v>0</v>
      </c>
      <c r="O179" s="45">
        <v>0</v>
      </c>
      <c r="P179" s="45">
        <v>0</v>
      </c>
      <c r="Q179" s="45">
        <v>0</v>
      </c>
    </row>
    <row r="180" spans="1:17" ht="21.75" customHeight="1" x14ac:dyDescent="0.2">
      <c r="A180" s="69"/>
      <c r="B180" s="71"/>
      <c r="C180" s="56" t="s">
        <v>7</v>
      </c>
      <c r="D180" s="30" t="s">
        <v>47</v>
      </c>
      <c r="E180" s="45">
        <f t="shared" si="171"/>
        <v>12765.334740327249</v>
      </c>
      <c r="F180" s="45">
        <v>500</v>
      </c>
      <c r="G180" s="45">
        <v>510</v>
      </c>
      <c r="H180" s="45">
        <v>520</v>
      </c>
      <c r="I180" s="45">
        <v>1592</v>
      </c>
      <c r="J180" s="45">
        <v>1638.2639799999999</v>
      </c>
      <c r="K180" s="45">
        <v>1789.07</v>
      </c>
      <c r="L180" s="45">
        <v>1271.04177</v>
      </c>
      <c r="M180" s="45">
        <v>713.87278000000003</v>
      </c>
      <c r="N180" s="45">
        <v>366.34215999999998</v>
      </c>
      <c r="O180" s="45">
        <v>1255.3266567600001</v>
      </c>
      <c r="P180" s="45">
        <v>1287.96514983576</v>
      </c>
      <c r="Q180" s="45">
        <v>1321.4522437314897</v>
      </c>
    </row>
    <row r="181" spans="1:17" ht="21.75" customHeight="1" x14ac:dyDescent="0.2">
      <c r="A181" s="69"/>
      <c r="B181" s="71"/>
      <c r="C181" s="56" t="s">
        <v>7</v>
      </c>
      <c r="D181" s="30" t="s">
        <v>71</v>
      </c>
      <c r="E181" s="45">
        <f t="shared" si="171"/>
        <v>35650.979522020803</v>
      </c>
      <c r="F181" s="45">
        <v>2616.9740000000002</v>
      </c>
      <c r="G181" s="45">
        <v>2640.8406899999995</v>
      </c>
      <c r="H181" s="45">
        <v>3776.5453200000002</v>
      </c>
      <c r="I181" s="45">
        <v>3221.8199999999997</v>
      </c>
      <c r="J181" s="45">
        <v>3300</v>
      </c>
      <c r="K181" s="45">
        <v>3300</v>
      </c>
      <c r="L181" s="45">
        <v>3300</v>
      </c>
      <c r="M181" s="45">
        <v>1900</v>
      </c>
      <c r="N181" s="45">
        <v>900</v>
      </c>
      <c r="O181" s="45">
        <v>3473.8308000000002</v>
      </c>
      <c r="P181" s="45">
        <v>3564.1504008000002</v>
      </c>
      <c r="Q181" s="45">
        <v>3656.8183112208003</v>
      </c>
    </row>
    <row r="182" spans="1:17" ht="21.75" customHeight="1" x14ac:dyDescent="0.2">
      <c r="A182" s="69"/>
      <c r="B182" s="71"/>
      <c r="C182" s="56" t="s">
        <v>7</v>
      </c>
      <c r="D182" s="30" t="s">
        <v>57</v>
      </c>
      <c r="E182" s="45">
        <f t="shared" si="171"/>
        <v>3939.3970509835199</v>
      </c>
      <c r="F182" s="45">
        <v>500</v>
      </c>
      <c r="G182" s="45">
        <v>478.36799999999999</v>
      </c>
      <c r="H182" s="45">
        <v>520</v>
      </c>
      <c r="I182" s="45">
        <v>243</v>
      </c>
      <c r="J182" s="45">
        <v>243</v>
      </c>
      <c r="K182" s="45">
        <v>270</v>
      </c>
      <c r="L182" s="45">
        <v>270</v>
      </c>
      <c r="M182" s="45">
        <v>270</v>
      </c>
      <c r="N182" s="45">
        <v>270</v>
      </c>
      <c r="O182" s="45">
        <v>284.22251999999997</v>
      </c>
      <c r="P182" s="45">
        <v>291.61230552000001</v>
      </c>
      <c r="Q182" s="45">
        <v>299.19422546352001</v>
      </c>
    </row>
    <row r="183" spans="1:17" ht="21.75" customHeight="1" x14ac:dyDescent="0.2">
      <c r="A183" s="69"/>
      <c r="B183" s="71"/>
      <c r="C183" s="56" t="s">
        <v>7</v>
      </c>
      <c r="D183" s="30" t="s">
        <v>48</v>
      </c>
      <c r="E183" s="45">
        <f t="shared" si="171"/>
        <v>46456.521508196005</v>
      </c>
      <c r="F183" s="45">
        <v>6270</v>
      </c>
      <c r="G183" s="45">
        <v>5775</v>
      </c>
      <c r="H183" s="45">
        <v>6005</v>
      </c>
      <c r="I183" s="45">
        <v>5105</v>
      </c>
      <c r="J183" s="45">
        <v>5659.9917000000005</v>
      </c>
      <c r="K183" s="45">
        <v>4880</v>
      </c>
      <c r="L183" s="45">
        <v>3600</v>
      </c>
      <c r="M183" s="45">
        <v>1558</v>
      </c>
      <c r="N183" s="45">
        <v>311.62105000000003</v>
      </c>
      <c r="O183" s="45">
        <v>2368.5210000000002</v>
      </c>
      <c r="P183" s="45">
        <v>2430.1025460000001</v>
      </c>
      <c r="Q183" s="45">
        <v>2493.285212196</v>
      </c>
    </row>
    <row r="184" spans="1:17" ht="21.75" customHeight="1" x14ac:dyDescent="0.2">
      <c r="A184" s="69"/>
      <c r="B184" s="71"/>
      <c r="C184" s="56" t="s">
        <v>7</v>
      </c>
      <c r="D184" s="30" t="s">
        <v>49</v>
      </c>
      <c r="E184" s="45">
        <f t="shared" si="171"/>
        <v>632.77229999999997</v>
      </c>
      <c r="F184" s="45">
        <v>0</v>
      </c>
      <c r="G184" s="45">
        <v>632.77229999999997</v>
      </c>
      <c r="H184" s="45">
        <v>0</v>
      </c>
      <c r="I184" s="45">
        <v>0</v>
      </c>
      <c r="J184" s="45">
        <v>0</v>
      </c>
      <c r="K184" s="45">
        <v>0</v>
      </c>
      <c r="L184" s="45">
        <v>0</v>
      </c>
      <c r="M184" s="45">
        <v>0</v>
      </c>
      <c r="N184" s="45">
        <v>0</v>
      </c>
      <c r="O184" s="45">
        <v>0</v>
      </c>
      <c r="P184" s="45">
        <v>0</v>
      </c>
      <c r="Q184" s="45">
        <v>0</v>
      </c>
    </row>
    <row r="185" spans="1:17" s="29" customFormat="1" ht="21.75" customHeight="1" x14ac:dyDescent="0.2">
      <c r="A185" s="69"/>
      <c r="B185" s="71"/>
      <c r="C185" s="56" t="s">
        <v>7</v>
      </c>
      <c r="D185" s="31" t="s">
        <v>45</v>
      </c>
      <c r="E185" s="45">
        <f t="shared" si="171"/>
        <v>1489.75792</v>
      </c>
      <c r="F185" s="45">
        <v>0</v>
      </c>
      <c r="G185" s="45">
        <v>0</v>
      </c>
      <c r="H185" s="45">
        <v>0</v>
      </c>
      <c r="I185" s="45">
        <v>0</v>
      </c>
      <c r="J185" s="45">
        <v>0</v>
      </c>
      <c r="K185" s="45">
        <v>21</v>
      </c>
      <c r="L185" s="45">
        <v>1289.78422</v>
      </c>
      <c r="M185" s="45">
        <v>89.784220000000005</v>
      </c>
      <c r="N185" s="45">
        <v>89.189480000000003</v>
      </c>
      <c r="O185" s="45">
        <v>0</v>
      </c>
      <c r="P185" s="45">
        <v>0</v>
      </c>
      <c r="Q185" s="45">
        <v>0</v>
      </c>
    </row>
    <row r="186" spans="1:17" ht="21.75" customHeight="1" x14ac:dyDescent="0.2">
      <c r="A186" s="69"/>
      <c r="B186" s="71"/>
      <c r="C186" s="56" t="s">
        <v>7</v>
      </c>
      <c r="D186" s="30" t="s">
        <v>46</v>
      </c>
      <c r="E186" s="45">
        <f t="shared" si="171"/>
        <v>14172.91980480832</v>
      </c>
      <c r="F186" s="45">
        <v>750</v>
      </c>
      <c r="G186" s="45">
        <v>1065</v>
      </c>
      <c r="H186" s="45">
        <v>770</v>
      </c>
      <c r="I186" s="45">
        <v>660</v>
      </c>
      <c r="J186" s="45">
        <v>1900</v>
      </c>
      <c r="K186" s="45">
        <v>1900</v>
      </c>
      <c r="L186" s="45">
        <v>1500</v>
      </c>
      <c r="M186" s="45">
        <v>980</v>
      </c>
      <c r="N186" s="45">
        <v>370</v>
      </c>
      <c r="O186" s="45">
        <v>1389.53232</v>
      </c>
      <c r="P186" s="45">
        <v>1425.6601603200002</v>
      </c>
      <c r="Q186" s="45">
        <v>1462.7273244883202</v>
      </c>
    </row>
    <row r="187" spans="1:17" ht="21.75" customHeight="1" x14ac:dyDescent="0.2">
      <c r="A187" s="69"/>
      <c r="B187" s="71"/>
      <c r="C187" s="56" t="s">
        <v>7</v>
      </c>
      <c r="D187" s="30" t="s">
        <v>72</v>
      </c>
      <c r="E187" s="45">
        <f t="shared" si="171"/>
        <v>6130.4120842440007</v>
      </c>
      <c r="F187" s="45">
        <v>613.9</v>
      </c>
      <c r="G187" s="45">
        <v>2910</v>
      </c>
      <c r="H187" s="45">
        <v>295.3</v>
      </c>
      <c r="I187" s="45">
        <v>251</v>
      </c>
      <c r="J187" s="45">
        <v>250</v>
      </c>
      <c r="K187" s="45">
        <v>250</v>
      </c>
      <c r="L187" s="45">
        <v>250</v>
      </c>
      <c r="M187" s="45">
        <v>250</v>
      </c>
      <c r="N187" s="45">
        <v>250</v>
      </c>
      <c r="O187" s="45">
        <v>263.16899999999998</v>
      </c>
      <c r="P187" s="45">
        <v>270.011394</v>
      </c>
      <c r="Q187" s="45">
        <v>277.031690244</v>
      </c>
    </row>
    <row r="188" spans="1:17" ht="21.75" customHeight="1" x14ac:dyDescent="0.2">
      <c r="A188" s="69"/>
      <c r="B188" s="71"/>
      <c r="C188" s="56" t="s">
        <v>7</v>
      </c>
      <c r="D188" s="30" t="s">
        <v>52</v>
      </c>
      <c r="E188" s="45">
        <f t="shared" si="171"/>
        <v>80550.939041856007</v>
      </c>
      <c r="F188" s="45">
        <v>5580.4740000000002</v>
      </c>
      <c r="G188" s="45">
        <v>5976.1806999999999</v>
      </c>
      <c r="H188" s="45">
        <v>5762.0788200000006</v>
      </c>
      <c r="I188" s="45">
        <v>4750.9081200000001</v>
      </c>
      <c r="J188" s="45">
        <v>9794.3603699999985</v>
      </c>
      <c r="K188" s="45">
        <v>10091.847009999999</v>
      </c>
      <c r="L188" s="45">
        <v>14000</v>
      </c>
      <c r="M188" s="45">
        <v>3500</v>
      </c>
      <c r="N188" s="45">
        <v>1650</v>
      </c>
      <c r="O188" s="45">
        <v>6316.0560000000005</v>
      </c>
      <c r="P188" s="45">
        <v>6480.2734559999999</v>
      </c>
      <c r="Q188" s="45">
        <v>6648.7605658559996</v>
      </c>
    </row>
    <row r="189" spans="1:17" ht="25.5" customHeight="1" x14ac:dyDescent="0.2">
      <c r="A189" s="69"/>
      <c r="B189" s="71"/>
      <c r="C189" s="56" t="s">
        <v>7</v>
      </c>
      <c r="D189" s="31" t="s">
        <v>73</v>
      </c>
      <c r="E189" s="45">
        <f t="shared" si="171"/>
        <v>412</v>
      </c>
      <c r="F189" s="45">
        <v>97</v>
      </c>
      <c r="G189" s="45">
        <v>100</v>
      </c>
      <c r="H189" s="45">
        <v>105</v>
      </c>
      <c r="I189" s="45">
        <v>110</v>
      </c>
      <c r="J189" s="45">
        <v>0</v>
      </c>
      <c r="K189" s="45">
        <v>0</v>
      </c>
      <c r="L189" s="45">
        <v>0</v>
      </c>
      <c r="M189" s="45">
        <v>0</v>
      </c>
      <c r="N189" s="45">
        <v>0</v>
      </c>
      <c r="O189" s="45">
        <v>0</v>
      </c>
      <c r="P189" s="45">
        <v>0</v>
      </c>
      <c r="Q189" s="45">
        <v>0</v>
      </c>
    </row>
    <row r="190" spans="1:17" ht="25.5" customHeight="1" x14ac:dyDescent="0.2">
      <c r="A190" s="69"/>
      <c r="B190" s="71"/>
      <c r="C190" s="56" t="s">
        <v>7</v>
      </c>
      <c r="D190" s="31" t="s">
        <v>103</v>
      </c>
      <c r="E190" s="45">
        <f t="shared" si="171"/>
        <v>865.47167999999999</v>
      </c>
      <c r="F190" s="45">
        <v>0</v>
      </c>
      <c r="G190" s="45">
        <v>0</v>
      </c>
      <c r="H190" s="45">
        <v>0</v>
      </c>
      <c r="I190" s="45">
        <v>0</v>
      </c>
      <c r="J190" s="45">
        <v>0</v>
      </c>
      <c r="K190" s="45">
        <v>865.47167999999999</v>
      </c>
      <c r="L190" s="45">
        <v>0</v>
      </c>
      <c r="M190" s="45">
        <v>0</v>
      </c>
      <c r="N190" s="45">
        <v>0</v>
      </c>
      <c r="O190" s="45">
        <v>0</v>
      </c>
      <c r="P190" s="45">
        <v>0</v>
      </c>
      <c r="Q190" s="45">
        <v>0</v>
      </c>
    </row>
    <row r="191" spans="1:17" ht="21.75" customHeight="1" x14ac:dyDescent="0.2">
      <c r="A191" s="69"/>
      <c r="B191" s="71"/>
      <c r="C191" s="56" t="s">
        <v>8</v>
      </c>
      <c r="D191" s="30"/>
      <c r="E191" s="45">
        <f>SUM(E192:E194)</f>
        <v>19644.280291469277</v>
      </c>
      <c r="F191" s="45">
        <f t="shared" ref="F191:Q191" si="172">SUM(F192:F194)</f>
        <v>3379.3180000000002</v>
      </c>
      <c r="G191" s="45">
        <f t="shared" si="172"/>
        <v>1610.1210699999999</v>
      </c>
      <c r="H191" s="45">
        <f t="shared" si="172"/>
        <v>796.02773700000012</v>
      </c>
      <c r="I191" s="45">
        <f t="shared" si="172"/>
        <v>598.29891999999995</v>
      </c>
      <c r="J191" s="45">
        <f t="shared" si="172"/>
        <v>539.21019999999999</v>
      </c>
      <c r="K191" s="45">
        <f t="shared" si="172"/>
        <v>1181.2</v>
      </c>
      <c r="L191" s="45">
        <f t="shared" si="172"/>
        <v>1841.4526319999998</v>
      </c>
      <c r="M191" s="45">
        <f t="shared" si="172"/>
        <v>1841.4526319999998</v>
      </c>
      <c r="N191" s="45">
        <f t="shared" si="172"/>
        <v>1889.3304004319998</v>
      </c>
      <c r="O191" s="45">
        <f t="shared" si="172"/>
        <v>1938.4529908432319</v>
      </c>
      <c r="P191" s="45">
        <f t="shared" si="172"/>
        <v>1988.8527686051557</v>
      </c>
      <c r="Q191" s="45">
        <f t="shared" si="172"/>
        <v>2040.5629405888899</v>
      </c>
    </row>
    <row r="192" spans="1:17" ht="21.75" customHeight="1" x14ac:dyDescent="0.2">
      <c r="A192" s="69"/>
      <c r="B192" s="71"/>
      <c r="C192" s="56" t="s">
        <v>8</v>
      </c>
      <c r="D192" s="30" t="s">
        <v>58</v>
      </c>
      <c r="E192" s="45">
        <f>SUM(F192:Q192)</f>
        <v>1890.1454549999999</v>
      </c>
      <c r="F192" s="45">
        <v>1745.8</v>
      </c>
      <c r="G192" s="45">
        <v>0</v>
      </c>
      <c r="H192" s="45">
        <v>144.34545500000002</v>
      </c>
      <c r="I192" s="45">
        <v>0</v>
      </c>
      <c r="J192" s="45">
        <v>0</v>
      </c>
      <c r="K192" s="45">
        <v>0</v>
      </c>
      <c r="L192" s="45">
        <v>0</v>
      </c>
      <c r="M192" s="45">
        <v>0</v>
      </c>
      <c r="N192" s="45">
        <v>0</v>
      </c>
      <c r="O192" s="45">
        <v>0</v>
      </c>
      <c r="P192" s="45">
        <v>0</v>
      </c>
      <c r="Q192" s="45">
        <v>0</v>
      </c>
    </row>
    <row r="193" spans="1:17" ht="21.75" customHeight="1" x14ac:dyDescent="0.2">
      <c r="A193" s="69"/>
      <c r="B193" s="71"/>
      <c r="C193" s="56" t="s">
        <v>8</v>
      </c>
      <c r="D193" s="30" t="s">
        <v>48</v>
      </c>
      <c r="E193" s="45">
        <f t="shared" ref="E193" si="173">SUM(F193:Q193)</f>
        <v>1637.4185303715519</v>
      </c>
      <c r="F193" s="45">
        <v>176</v>
      </c>
      <c r="G193" s="45">
        <v>166</v>
      </c>
      <c r="H193" s="45">
        <v>147</v>
      </c>
      <c r="I193" s="45">
        <v>155</v>
      </c>
      <c r="J193" s="45">
        <v>108</v>
      </c>
      <c r="K193" s="45">
        <v>246.2</v>
      </c>
      <c r="L193" s="45">
        <v>102</v>
      </c>
      <c r="M193" s="45">
        <v>102</v>
      </c>
      <c r="N193" s="45">
        <v>104.652</v>
      </c>
      <c r="O193" s="45">
        <v>107.372952</v>
      </c>
      <c r="P193" s="45">
        <v>110.16464875200001</v>
      </c>
      <c r="Q193" s="45">
        <v>113.028929619552</v>
      </c>
    </row>
    <row r="194" spans="1:17" ht="21.75" customHeight="1" x14ac:dyDescent="0.2">
      <c r="A194" s="69"/>
      <c r="B194" s="71"/>
      <c r="C194" s="56" t="s">
        <v>8</v>
      </c>
      <c r="D194" s="30" t="s">
        <v>52</v>
      </c>
      <c r="E194" s="45">
        <f>SUM(F194:Q194)</f>
        <v>16116.716306097725</v>
      </c>
      <c r="F194" s="45">
        <v>1457.518</v>
      </c>
      <c r="G194" s="45">
        <v>1444.1210699999999</v>
      </c>
      <c r="H194" s="45">
        <v>504.68228200000004</v>
      </c>
      <c r="I194" s="45">
        <v>443.29892000000001</v>
      </c>
      <c r="J194" s="45">
        <v>431.21019999999999</v>
      </c>
      <c r="K194" s="45">
        <v>935</v>
      </c>
      <c r="L194" s="45">
        <v>1739.4526319999998</v>
      </c>
      <c r="M194" s="45">
        <v>1739.4526319999998</v>
      </c>
      <c r="N194" s="45">
        <v>1784.6784004319998</v>
      </c>
      <c r="O194" s="45">
        <v>1831.0800388432319</v>
      </c>
      <c r="P194" s="45">
        <v>1878.6881198531557</v>
      </c>
      <c r="Q194" s="45">
        <v>1927.5340109693379</v>
      </c>
    </row>
    <row r="195" spans="1:17" ht="25.5" x14ac:dyDescent="0.2">
      <c r="A195" s="69"/>
      <c r="B195" s="71"/>
      <c r="C195" s="56" t="s">
        <v>59</v>
      </c>
      <c r="D195" s="30"/>
      <c r="E195" s="45">
        <v>0</v>
      </c>
      <c r="F195" s="45">
        <v>0</v>
      </c>
      <c r="G195" s="45">
        <v>0</v>
      </c>
      <c r="H195" s="45">
        <v>0</v>
      </c>
      <c r="I195" s="45">
        <v>0</v>
      </c>
      <c r="J195" s="45">
        <v>0</v>
      </c>
      <c r="K195" s="45">
        <v>0</v>
      </c>
      <c r="L195" s="45">
        <v>0</v>
      </c>
      <c r="M195" s="45">
        <v>0</v>
      </c>
      <c r="N195" s="45">
        <v>0</v>
      </c>
      <c r="O195" s="45">
        <v>0</v>
      </c>
      <c r="P195" s="45">
        <v>0</v>
      </c>
      <c r="Q195" s="45">
        <v>0</v>
      </c>
    </row>
    <row r="196" spans="1:17" ht="25.5" x14ac:dyDescent="0.2">
      <c r="A196" s="69"/>
      <c r="B196" s="71"/>
      <c r="C196" s="56" t="s">
        <v>60</v>
      </c>
      <c r="D196" s="30"/>
      <c r="E196" s="45">
        <v>0</v>
      </c>
      <c r="F196" s="45">
        <v>0</v>
      </c>
      <c r="G196" s="45">
        <v>0</v>
      </c>
      <c r="H196" s="45">
        <v>0</v>
      </c>
      <c r="I196" s="45">
        <v>0</v>
      </c>
      <c r="J196" s="45">
        <v>0</v>
      </c>
      <c r="K196" s="45">
        <v>0</v>
      </c>
      <c r="L196" s="45">
        <v>0</v>
      </c>
      <c r="M196" s="45">
        <v>0</v>
      </c>
      <c r="N196" s="45">
        <v>0</v>
      </c>
      <c r="O196" s="45">
        <v>0</v>
      </c>
      <c r="P196" s="45">
        <v>0</v>
      </c>
      <c r="Q196" s="45">
        <v>0</v>
      </c>
    </row>
    <row r="197" spans="1:17" ht="25.5" x14ac:dyDescent="0.2">
      <c r="A197" s="69"/>
      <c r="B197" s="71"/>
      <c r="C197" s="56" t="s">
        <v>61</v>
      </c>
      <c r="D197" s="30" t="s">
        <v>52</v>
      </c>
      <c r="E197" s="45">
        <f>SUM(F197:Q197)</f>
        <v>8805.9259899999997</v>
      </c>
      <c r="F197" s="45">
        <v>801.63490000000002</v>
      </c>
      <c r="G197" s="45">
        <v>735.99859000000004</v>
      </c>
      <c r="H197" s="45">
        <v>277.57526000000001</v>
      </c>
      <c r="I197" s="45">
        <v>243.81441000000001</v>
      </c>
      <c r="J197" s="45">
        <v>237.16561000000002</v>
      </c>
      <c r="K197" s="45">
        <v>514.25</v>
      </c>
      <c r="L197" s="45">
        <v>956.69894999999997</v>
      </c>
      <c r="M197" s="45">
        <v>956.69894999999997</v>
      </c>
      <c r="N197" s="45">
        <v>981.57312000000002</v>
      </c>
      <c r="O197" s="45">
        <v>1007.09402</v>
      </c>
      <c r="P197" s="45">
        <v>1033.27847</v>
      </c>
      <c r="Q197" s="45">
        <v>1060.1437100000001</v>
      </c>
    </row>
    <row r="198" spans="1:17" ht="30" customHeight="1" x14ac:dyDescent="0.2">
      <c r="A198" s="69"/>
      <c r="B198" s="71"/>
      <c r="C198" s="56" t="s">
        <v>80</v>
      </c>
      <c r="D198" s="30"/>
      <c r="E198" s="45">
        <v>45579.199999999997</v>
      </c>
      <c r="F198" s="45">
        <v>0</v>
      </c>
      <c r="G198" s="45">
        <v>0</v>
      </c>
      <c r="H198" s="45">
        <v>0</v>
      </c>
      <c r="I198" s="45">
        <v>0</v>
      </c>
      <c r="J198" s="45">
        <v>0</v>
      </c>
      <c r="K198" s="45">
        <v>0</v>
      </c>
      <c r="L198" s="45">
        <v>0</v>
      </c>
      <c r="M198" s="45">
        <v>0</v>
      </c>
      <c r="N198" s="45">
        <v>11394.8</v>
      </c>
      <c r="O198" s="45">
        <v>11394.8</v>
      </c>
      <c r="P198" s="45">
        <v>11394.8</v>
      </c>
      <c r="Q198" s="45">
        <v>11394.8</v>
      </c>
    </row>
    <row r="199" spans="1:17" s="29" customFormat="1" ht="27.75" customHeight="1" x14ac:dyDescent="0.2">
      <c r="A199" s="72" t="s">
        <v>37</v>
      </c>
      <c r="B199" s="70" t="s">
        <v>85</v>
      </c>
      <c r="C199" s="56" t="s">
        <v>34</v>
      </c>
      <c r="D199" s="27"/>
      <c r="E199" s="45">
        <f>SUM(E200+E201+E202+E203+E204+E205)</f>
        <v>123953.3528707517</v>
      </c>
      <c r="F199" s="45">
        <f t="shared" ref="F199:Q199" si="174">SUM(F200+F201+F202+F203+F204+F205)</f>
        <v>15832.74</v>
      </c>
      <c r="G199" s="45">
        <f t="shared" si="174"/>
        <v>14532.312</v>
      </c>
      <c r="H199" s="45">
        <f t="shared" si="174"/>
        <v>5893.1783570999996</v>
      </c>
      <c r="I199" s="45">
        <f t="shared" si="174"/>
        <v>5120.1025260000006</v>
      </c>
      <c r="J199" s="45">
        <f t="shared" si="174"/>
        <v>4980.4778100000003</v>
      </c>
      <c r="K199" s="45">
        <f t="shared" si="174"/>
        <v>10799.25</v>
      </c>
      <c r="L199" s="45">
        <f t="shared" si="174"/>
        <v>19378.951579600001</v>
      </c>
      <c r="M199" s="45">
        <f t="shared" si="174"/>
        <v>17028.951579600001</v>
      </c>
      <c r="N199" s="45">
        <f t="shared" si="174"/>
        <v>3702.6395206695997</v>
      </c>
      <c r="O199" s="45">
        <f t="shared" si="174"/>
        <v>8667.6056518393289</v>
      </c>
      <c r="P199" s="45">
        <f t="shared" si="174"/>
        <v>8892.9633987871512</v>
      </c>
      <c r="Q199" s="45">
        <f t="shared" si="174"/>
        <v>9124.180447155617</v>
      </c>
    </row>
    <row r="200" spans="1:17" s="29" customFormat="1" ht="26.25" customHeight="1" x14ac:dyDescent="0.2">
      <c r="A200" s="73"/>
      <c r="B200" s="71"/>
      <c r="C200" s="56" t="s">
        <v>6</v>
      </c>
      <c r="D200" s="27">
        <v>852</v>
      </c>
      <c r="E200" s="45">
        <f>SUM(F200:Q200)</f>
        <v>43259.6</v>
      </c>
      <c r="F200" s="45">
        <v>10770</v>
      </c>
      <c r="G200" s="45">
        <v>9700</v>
      </c>
      <c r="H200" s="45">
        <v>0</v>
      </c>
      <c r="I200" s="45">
        <v>0</v>
      </c>
      <c r="J200" s="45">
        <v>0</v>
      </c>
      <c r="K200" s="45">
        <v>0</v>
      </c>
      <c r="L200" s="45">
        <v>11394.8</v>
      </c>
      <c r="M200" s="45">
        <v>11394.8</v>
      </c>
      <c r="N200" s="45">
        <v>0</v>
      </c>
      <c r="O200" s="45">
        <v>0</v>
      </c>
      <c r="P200" s="45">
        <v>0</v>
      </c>
      <c r="Q200" s="45">
        <v>0</v>
      </c>
    </row>
    <row r="201" spans="1:17" s="29" customFormat="1" ht="20.25" customHeight="1" x14ac:dyDescent="0.2">
      <c r="A201" s="73"/>
      <c r="B201" s="71"/>
      <c r="C201" s="56" t="s">
        <v>7</v>
      </c>
      <c r="D201" s="27">
        <v>852</v>
      </c>
      <c r="E201" s="45">
        <f>SUM(F201:Q201)</f>
        <v>56422.037751692733</v>
      </c>
      <c r="F201" s="45">
        <v>2938</v>
      </c>
      <c r="G201" s="45">
        <v>2780.1619999999998</v>
      </c>
      <c r="H201" s="45">
        <v>5110.9208200000003</v>
      </c>
      <c r="I201" s="45">
        <v>4432.9892</v>
      </c>
      <c r="J201" s="45">
        <v>4312.1019999999999</v>
      </c>
      <c r="K201" s="45">
        <v>9350</v>
      </c>
      <c r="L201" s="45">
        <v>5350</v>
      </c>
      <c r="M201" s="45">
        <v>3000</v>
      </c>
      <c r="N201" s="45">
        <v>1000</v>
      </c>
      <c r="O201" s="45">
        <v>5894.6975036323201</v>
      </c>
      <c r="P201" s="45">
        <v>6047.9596387267602</v>
      </c>
      <c r="Q201" s="45">
        <v>6205.2065893336558</v>
      </c>
    </row>
    <row r="202" spans="1:17" s="29" customFormat="1" ht="20.25" customHeight="1" x14ac:dyDescent="0.2">
      <c r="A202" s="73"/>
      <c r="B202" s="71"/>
      <c r="C202" s="56" t="s">
        <v>8</v>
      </c>
      <c r="D202" s="27">
        <v>852</v>
      </c>
      <c r="E202" s="45">
        <f>SUM(F202:Q202)</f>
        <v>15696.763302618687</v>
      </c>
      <c r="F202" s="45">
        <v>1370.8</v>
      </c>
      <c r="G202" s="45">
        <v>1361.56</v>
      </c>
      <c r="H202" s="45">
        <v>504.68228200000004</v>
      </c>
      <c r="I202" s="45">
        <v>443.29892000000001</v>
      </c>
      <c r="J202" s="45">
        <v>431.21019999999999</v>
      </c>
      <c r="K202" s="45">
        <v>935</v>
      </c>
      <c r="L202" s="45">
        <v>1699.4526319999998</v>
      </c>
      <c r="M202" s="45">
        <v>1699.4526319999998</v>
      </c>
      <c r="N202" s="45">
        <v>1743.6384004319998</v>
      </c>
      <c r="O202" s="45">
        <v>1788.9729988432318</v>
      </c>
      <c r="P202" s="45">
        <v>1835.4862968131558</v>
      </c>
      <c r="Q202" s="45">
        <v>1883.2089405302979</v>
      </c>
    </row>
    <row r="203" spans="1:17" s="29" customFormat="1" ht="25.5" x14ac:dyDescent="0.2">
      <c r="A203" s="73"/>
      <c r="B203" s="71"/>
      <c r="C203" s="56" t="s">
        <v>59</v>
      </c>
      <c r="D203" s="27"/>
      <c r="E203" s="45">
        <f t="shared" ref="E203:E206" si="175">SUM(F203:Q203)</f>
        <v>0</v>
      </c>
      <c r="F203" s="45">
        <v>0</v>
      </c>
      <c r="G203" s="45">
        <v>0</v>
      </c>
      <c r="H203" s="45">
        <v>0</v>
      </c>
      <c r="I203" s="45">
        <v>0</v>
      </c>
      <c r="J203" s="45">
        <v>0</v>
      </c>
      <c r="K203" s="45">
        <v>0</v>
      </c>
      <c r="L203" s="45">
        <v>0</v>
      </c>
      <c r="M203" s="45">
        <v>0</v>
      </c>
      <c r="N203" s="45">
        <v>0</v>
      </c>
      <c r="O203" s="45">
        <v>0</v>
      </c>
      <c r="P203" s="45">
        <v>0</v>
      </c>
      <c r="Q203" s="45">
        <v>0</v>
      </c>
    </row>
    <row r="204" spans="1:17" ht="25.5" x14ac:dyDescent="0.2">
      <c r="A204" s="73"/>
      <c r="B204" s="71"/>
      <c r="C204" s="56" t="s">
        <v>60</v>
      </c>
      <c r="D204" s="30"/>
      <c r="E204" s="45">
        <f t="shared" si="175"/>
        <v>0</v>
      </c>
      <c r="F204" s="45">
        <v>0</v>
      </c>
      <c r="G204" s="45">
        <v>0</v>
      </c>
      <c r="H204" s="45">
        <v>0</v>
      </c>
      <c r="I204" s="45">
        <v>0</v>
      </c>
      <c r="J204" s="45">
        <v>0</v>
      </c>
      <c r="K204" s="45">
        <v>0</v>
      </c>
      <c r="L204" s="45">
        <v>0</v>
      </c>
      <c r="M204" s="45">
        <v>0</v>
      </c>
      <c r="N204" s="45">
        <v>0</v>
      </c>
      <c r="O204" s="45">
        <v>0</v>
      </c>
      <c r="P204" s="45">
        <v>0</v>
      </c>
      <c r="Q204" s="45">
        <v>0</v>
      </c>
    </row>
    <row r="205" spans="1:17" s="29" customFormat="1" ht="25.5" x14ac:dyDescent="0.2">
      <c r="A205" s="73"/>
      <c r="B205" s="71"/>
      <c r="C205" s="56" t="s">
        <v>61</v>
      </c>
      <c r="D205" s="27">
        <v>852</v>
      </c>
      <c r="E205" s="45">
        <f t="shared" si="175"/>
        <v>8574.951816440278</v>
      </c>
      <c r="F205" s="45">
        <v>753.94</v>
      </c>
      <c r="G205" s="45">
        <v>690.59</v>
      </c>
      <c r="H205" s="45">
        <v>277.57525509999999</v>
      </c>
      <c r="I205" s="45">
        <v>243.81440600000002</v>
      </c>
      <c r="J205" s="45">
        <v>237.16561000000002</v>
      </c>
      <c r="K205" s="45">
        <v>514.25</v>
      </c>
      <c r="L205" s="45">
        <v>934.6989476</v>
      </c>
      <c r="M205" s="45">
        <v>934.6989476</v>
      </c>
      <c r="N205" s="45">
        <v>959.00112023760005</v>
      </c>
      <c r="O205" s="45">
        <v>983.93514936377767</v>
      </c>
      <c r="P205" s="45">
        <v>1009.5174632472359</v>
      </c>
      <c r="Q205" s="45">
        <v>1035.764917291664</v>
      </c>
    </row>
    <row r="206" spans="1:17" s="29" customFormat="1" ht="30.75" customHeight="1" x14ac:dyDescent="0.2">
      <c r="A206" s="74"/>
      <c r="B206" s="75"/>
      <c r="C206" s="56" t="s">
        <v>80</v>
      </c>
      <c r="D206" s="27"/>
      <c r="E206" s="45">
        <f t="shared" si="175"/>
        <v>45579.199999999997</v>
      </c>
      <c r="F206" s="45">
        <v>0</v>
      </c>
      <c r="G206" s="45">
        <v>0</v>
      </c>
      <c r="H206" s="45">
        <v>0</v>
      </c>
      <c r="I206" s="45">
        <v>0</v>
      </c>
      <c r="J206" s="45">
        <v>0</v>
      </c>
      <c r="K206" s="45">
        <v>0</v>
      </c>
      <c r="L206" s="45">
        <v>0</v>
      </c>
      <c r="M206" s="45">
        <v>0</v>
      </c>
      <c r="N206" s="45">
        <v>11394.8</v>
      </c>
      <c r="O206" s="45">
        <v>11394.8</v>
      </c>
      <c r="P206" s="45">
        <v>11394.8</v>
      </c>
      <c r="Q206" s="45">
        <v>11394.8</v>
      </c>
    </row>
    <row r="207" spans="1:17" s="29" customFormat="1" ht="18" customHeight="1" x14ac:dyDescent="0.2">
      <c r="A207" s="72" t="s">
        <v>38</v>
      </c>
      <c r="B207" s="70" t="s">
        <v>87</v>
      </c>
      <c r="C207" s="56" t="s">
        <v>34</v>
      </c>
      <c r="D207" s="27"/>
      <c r="E207" s="45">
        <f>E208+E209+E212+E213+E214+E215</f>
        <v>118044.79657300432</v>
      </c>
      <c r="F207" s="45">
        <f>F208+F209+F212+F213+F214+F215</f>
        <v>10816.974</v>
      </c>
      <c r="G207" s="45">
        <f t="shared" ref="G207:Q207" si="176">G208+G209+G212+G213+G214+G215</f>
        <v>10787.208689999999</v>
      </c>
      <c r="H207" s="45">
        <f t="shared" si="176"/>
        <v>12866.545320000001</v>
      </c>
      <c r="I207" s="45">
        <f t="shared" si="176"/>
        <v>13588.42</v>
      </c>
      <c r="J207" s="45">
        <f t="shared" si="176"/>
        <v>12543</v>
      </c>
      <c r="K207" s="45">
        <f t="shared" si="176"/>
        <v>12570</v>
      </c>
      <c r="L207" s="45">
        <f t="shared" si="176"/>
        <v>11070</v>
      </c>
      <c r="M207" s="45">
        <f t="shared" si="176"/>
        <v>9670</v>
      </c>
      <c r="N207" s="45">
        <f t="shared" si="176"/>
        <v>8670</v>
      </c>
      <c r="O207" s="45">
        <f t="shared" si="176"/>
        <v>3758.05332</v>
      </c>
      <c r="P207" s="45">
        <f t="shared" si="176"/>
        <v>3855.7627063200002</v>
      </c>
      <c r="Q207" s="45">
        <f t="shared" si="176"/>
        <v>3956.0125366843204</v>
      </c>
    </row>
    <row r="208" spans="1:17" s="29" customFormat="1" ht="25.5" x14ac:dyDescent="0.2">
      <c r="A208" s="73"/>
      <c r="B208" s="71"/>
      <c r="C208" s="56" t="s">
        <v>6</v>
      </c>
      <c r="D208" s="27">
        <v>814</v>
      </c>
      <c r="E208" s="45">
        <f>SUM(F208:Q208)</f>
        <v>74561.600000000006</v>
      </c>
      <c r="F208" s="45">
        <v>7700</v>
      </c>
      <c r="G208" s="45">
        <v>7668</v>
      </c>
      <c r="H208" s="45">
        <v>8570</v>
      </c>
      <c r="I208" s="45">
        <v>10123.6</v>
      </c>
      <c r="J208" s="45">
        <v>9000</v>
      </c>
      <c r="K208" s="45">
        <v>9000</v>
      </c>
      <c r="L208" s="45">
        <v>7500</v>
      </c>
      <c r="M208" s="45">
        <v>7500</v>
      </c>
      <c r="N208" s="45">
        <v>7500</v>
      </c>
      <c r="O208" s="45">
        <v>0</v>
      </c>
      <c r="P208" s="45">
        <v>0</v>
      </c>
      <c r="Q208" s="45">
        <v>0</v>
      </c>
    </row>
    <row r="209" spans="1:17" s="29" customFormat="1" ht="18" customHeight="1" x14ac:dyDescent="0.2">
      <c r="A209" s="73"/>
      <c r="B209" s="71"/>
      <c r="C209" s="57" t="s">
        <v>7</v>
      </c>
      <c r="D209" s="31"/>
      <c r="E209" s="45">
        <f>E210+E211</f>
        <v>43483.196573004316</v>
      </c>
      <c r="F209" s="45">
        <f t="shared" ref="F209:Q209" si="177">F210+F211</f>
        <v>3116.9740000000002</v>
      </c>
      <c r="G209" s="45">
        <f t="shared" si="177"/>
        <v>3119.2086899999995</v>
      </c>
      <c r="H209" s="45">
        <f t="shared" si="177"/>
        <v>4296.5453200000002</v>
      </c>
      <c r="I209" s="45">
        <f t="shared" si="177"/>
        <v>3464.8199999999997</v>
      </c>
      <c r="J209" s="45">
        <f t="shared" si="177"/>
        <v>3543</v>
      </c>
      <c r="K209" s="45">
        <f t="shared" si="177"/>
        <v>3570</v>
      </c>
      <c r="L209" s="45">
        <f t="shared" si="177"/>
        <v>3570</v>
      </c>
      <c r="M209" s="45">
        <f t="shared" si="177"/>
        <v>2170</v>
      </c>
      <c r="N209" s="45">
        <f t="shared" si="177"/>
        <v>1170</v>
      </c>
      <c r="O209" s="45">
        <f t="shared" si="177"/>
        <v>3758.05332</v>
      </c>
      <c r="P209" s="45">
        <f t="shared" si="177"/>
        <v>3855.7627063200002</v>
      </c>
      <c r="Q209" s="45">
        <f t="shared" si="177"/>
        <v>3956.0125366843204</v>
      </c>
    </row>
    <row r="210" spans="1:17" s="29" customFormat="1" ht="18" customHeight="1" x14ac:dyDescent="0.2">
      <c r="A210" s="73"/>
      <c r="B210" s="71"/>
      <c r="C210" s="57" t="s">
        <v>7</v>
      </c>
      <c r="D210" s="31" t="s">
        <v>71</v>
      </c>
      <c r="E210" s="45">
        <v>39536.779522020799</v>
      </c>
      <c r="F210" s="45">
        <v>2616.9740000000002</v>
      </c>
      <c r="G210" s="45">
        <v>2640.8406899999995</v>
      </c>
      <c r="H210" s="45">
        <v>3776.5453200000002</v>
      </c>
      <c r="I210" s="45">
        <v>3221.8199999999997</v>
      </c>
      <c r="J210" s="45">
        <v>3300</v>
      </c>
      <c r="K210" s="45">
        <v>3300</v>
      </c>
      <c r="L210" s="45">
        <v>3300</v>
      </c>
      <c r="M210" s="45">
        <v>1900</v>
      </c>
      <c r="N210" s="45">
        <v>900</v>
      </c>
      <c r="O210" s="45">
        <v>3473.8308000000002</v>
      </c>
      <c r="P210" s="45">
        <v>3564.1504008000002</v>
      </c>
      <c r="Q210" s="45">
        <v>3656.8183112208003</v>
      </c>
    </row>
    <row r="211" spans="1:17" s="29" customFormat="1" ht="18" customHeight="1" x14ac:dyDescent="0.2">
      <c r="A211" s="73"/>
      <c r="B211" s="71"/>
      <c r="C211" s="57" t="s">
        <v>7</v>
      </c>
      <c r="D211" s="31" t="s">
        <v>57</v>
      </c>
      <c r="E211" s="45">
        <v>3946.4170509835199</v>
      </c>
      <c r="F211" s="45">
        <v>500</v>
      </c>
      <c r="G211" s="45">
        <v>478.36799999999999</v>
      </c>
      <c r="H211" s="45">
        <v>520</v>
      </c>
      <c r="I211" s="45">
        <v>243</v>
      </c>
      <c r="J211" s="45">
        <v>243</v>
      </c>
      <c r="K211" s="45">
        <v>270</v>
      </c>
      <c r="L211" s="45">
        <v>270</v>
      </c>
      <c r="M211" s="45">
        <v>270</v>
      </c>
      <c r="N211" s="45">
        <v>270</v>
      </c>
      <c r="O211" s="45">
        <v>284.22251999999997</v>
      </c>
      <c r="P211" s="45">
        <v>291.61230552000001</v>
      </c>
      <c r="Q211" s="45">
        <v>299.19422546352001</v>
      </c>
    </row>
    <row r="212" spans="1:17" s="29" customFormat="1" ht="18" customHeight="1" x14ac:dyDescent="0.2">
      <c r="A212" s="73"/>
      <c r="B212" s="71"/>
      <c r="C212" s="56" t="s">
        <v>8</v>
      </c>
      <c r="D212" s="30"/>
      <c r="E212" s="45">
        <v>0</v>
      </c>
      <c r="F212" s="45">
        <v>0</v>
      </c>
      <c r="G212" s="45">
        <v>0</v>
      </c>
      <c r="H212" s="45">
        <v>0</v>
      </c>
      <c r="I212" s="45">
        <v>0</v>
      </c>
      <c r="J212" s="45">
        <v>0</v>
      </c>
      <c r="K212" s="45">
        <v>0</v>
      </c>
      <c r="L212" s="45">
        <v>0</v>
      </c>
      <c r="M212" s="45">
        <v>0</v>
      </c>
      <c r="N212" s="45">
        <v>0</v>
      </c>
      <c r="O212" s="45">
        <v>0</v>
      </c>
      <c r="P212" s="45">
        <v>0</v>
      </c>
      <c r="Q212" s="45">
        <v>0</v>
      </c>
    </row>
    <row r="213" spans="1:17" s="29" customFormat="1" ht="25.5" x14ac:dyDescent="0.2">
      <c r="A213" s="73"/>
      <c r="B213" s="71"/>
      <c r="C213" s="56" t="s">
        <v>59</v>
      </c>
      <c r="D213" s="30"/>
      <c r="E213" s="45">
        <v>0</v>
      </c>
      <c r="F213" s="45">
        <v>0</v>
      </c>
      <c r="G213" s="45">
        <v>0</v>
      </c>
      <c r="H213" s="45">
        <v>0</v>
      </c>
      <c r="I213" s="45">
        <v>0</v>
      </c>
      <c r="J213" s="45">
        <v>0</v>
      </c>
      <c r="K213" s="45">
        <v>0</v>
      </c>
      <c r="L213" s="45">
        <v>0</v>
      </c>
      <c r="M213" s="45">
        <v>0</v>
      </c>
      <c r="N213" s="45">
        <v>0</v>
      </c>
      <c r="O213" s="45">
        <v>0</v>
      </c>
      <c r="P213" s="45">
        <v>0</v>
      </c>
      <c r="Q213" s="45">
        <v>0</v>
      </c>
    </row>
    <row r="214" spans="1:17" ht="25.5" x14ac:dyDescent="0.2">
      <c r="A214" s="73"/>
      <c r="B214" s="71"/>
      <c r="C214" s="56" t="s">
        <v>60</v>
      </c>
      <c r="D214" s="30"/>
      <c r="E214" s="45">
        <v>0</v>
      </c>
      <c r="F214" s="45">
        <v>0</v>
      </c>
      <c r="G214" s="45">
        <v>0</v>
      </c>
      <c r="H214" s="45">
        <v>0</v>
      </c>
      <c r="I214" s="45">
        <v>0</v>
      </c>
      <c r="J214" s="45">
        <v>0</v>
      </c>
      <c r="K214" s="45">
        <v>0</v>
      </c>
      <c r="L214" s="45">
        <v>0</v>
      </c>
      <c r="M214" s="45">
        <v>0</v>
      </c>
      <c r="N214" s="45">
        <v>0</v>
      </c>
      <c r="O214" s="45">
        <v>0</v>
      </c>
      <c r="P214" s="45">
        <v>0</v>
      </c>
      <c r="Q214" s="45">
        <v>0</v>
      </c>
    </row>
    <row r="215" spans="1:17" s="29" customFormat="1" ht="25.5" x14ac:dyDescent="0.2">
      <c r="A215" s="73"/>
      <c r="B215" s="71"/>
      <c r="C215" s="56" t="s">
        <v>61</v>
      </c>
      <c r="D215" s="30"/>
      <c r="E215" s="45">
        <v>0</v>
      </c>
      <c r="F215" s="45">
        <v>0</v>
      </c>
      <c r="G215" s="45">
        <v>0</v>
      </c>
      <c r="H215" s="45">
        <v>0</v>
      </c>
      <c r="I215" s="45">
        <v>0</v>
      </c>
      <c r="J215" s="45">
        <v>0</v>
      </c>
      <c r="K215" s="45">
        <v>0</v>
      </c>
      <c r="L215" s="45">
        <v>0</v>
      </c>
      <c r="M215" s="45">
        <v>0</v>
      </c>
      <c r="N215" s="45">
        <v>0</v>
      </c>
      <c r="O215" s="45">
        <v>0</v>
      </c>
      <c r="P215" s="45">
        <v>0</v>
      </c>
      <c r="Q215" s="45">
        <v>0</v>
      </c>
    </row>
    <row r="216" spans="1:17" s="29" customFormat="1" ht="25.5" customHeight="1" x14ac:dyDescent="0.2">
      <c r="A216" s="74"/>
      <c r="B216" s="75"/>
      <c r="C216" s="56" t="s">
        <v>80</v>
      </c>
      <c r="D216" s="27"/>
      <c r="E216" s="45">
        <v>0</v>
      </c>
      <c r="F216" s="45">
        <v>0</v>
      </c>
      <c r="G216" s="45">
        <v>0</v>
      </c>
      <c r="H216" s="45">
        <v>0</v>
      </c>
      <c r="I216" s="45">
        <v>0</v>
      </c>
      <c r="J216" s="45">
        <v>0</v>
      </c>
      <c r="K216" s="45">
        <v>0</v>
      </c>
      <c r="L216" s="45">
        <v>0</v>
      </c>
      <c r="M216" s="45">
        <v>0</v>
      </c>
      <c r="N216" s="45">
        <v>0</v>
      </c>
      <c r="O216" s="45">
        <v>0</v>
      </c>
      <c r="P216" s="45">
        <v>0</v>
      </c>
      <c r="Q216" s="45">
        <v>0</v>
      </c>
    </row>
    <row r="217" spans="1:17" s="29" customFormat="1" ht="20.25" customHeight="1" x14ac:dyDescent="0.2">
      <c r="A217" s="72" t="s">
        <v>39</v>
      </c>
      <c r="B217" s="70" t="s">
        <v>86</v>
      </c>
      <c r="C217" s="56" t="s">
        <v>34</v>
      </c>
      <c r="D217" s="27"/>
      <c r="E217" s="45">
        <f>E218+E222+E228+E229+E230+E231</f>
        <v>28925.395124571252</v>
      </c>
      <c r="F217" s="45">
        <f t="shared" ref="F217:Q217" si="178">F218+F222+F228+F229+F230+F231</f>
        <v>3050</v>
      </c>
      <c r="G217" s="45">
        <f t="shared" si="178"/>
        <v>2952.1723000000002</v>
      </c>
      <c r="H217" s="45">
        <f t="shared" si="178"/>
        <v>3262.3999999999996</v>
      </c>
      <c r="I217" s="45">
        <f t="shared" si="178"/>
        <v>3953</v>
      </c>
      <c r="J217" s="45">
        <f t="shared" si="178"/>
        <v>3834.3639800000001</v>
      </c>
      <c r="K217" s="45">
        <f t="shared" si="178"/>
        <v>3475.8866799999996</v>
      </c>
      <c r="L217" s="45">
        <f t="shared" si="178"/>
        <v>2021.04177</v>
      </c>
      <c r="M217" s="45">
        <f t="shared" si="178"/>
        <v>1463.8727800000001</v>
      </c>
      <c r="N217" s="45">
        <f t="shared" si="178"/>
        <v>1116.3421599999999</v>
      </c>
      <c r="O217" s="45">
        <f t="shared" si="178"/>
        <v>1505.3266567600001</v>
      </c>
      <c r="P217" s="45">
        <f t="shared" si="178"/>
        <v>1557.9765438357599</v>
      </c>
      <c r="Q217" s="45">
        <f t="shared" si="178"/>
        <v>1598.4839339754897</v>
      </c>
    </row>
    <row r="218" spans="1:17" s="29" customFormat="1" ht="24.75" customHeight="1" x14ac:dyDescent="0.2">
      <c r="A218" s="73"/>
      <c r="B218" s="71"/>
      <c r="C218" s="58" t="s">
        <v>6</v>
      </c>
      <c r="D218" s="53"/>
      <c r="E218" s="45">
        <f>SUM(E219:E221)</f>
        <v>10394.545</v>
      </c>
      <c r="F218" s="45">
        <f t="shared" ref="F218:Q218" si="179">SUM(F219:F221)</f>
        <v>2050</v>
      </c>
      <c r="G218" s="45">
        <f t="shared" si="179"/>
        <v>1100</v>
      </c>
      <c r="H218" s="45">
        <f t="shared" si="179"/>
        <v>1677.1</v>
      </c>
      <c r="I218" s="45">
        <f t="shared" si="179"/>
        <v>1550</v>
      </c>
      <c r="J218" s="45">
        <f t="shared" si="179"/>
        <v>1946.1</v>
      </c>
      <c r="K218" s="45">
        <f t="shared" si="179"/>
        <v>571.34500000000003</v>
      </c>
      <c r="L218" s="45">
        <f t="shared" si="179"/>
        <v>500</v>
      </c>
      <c r="M218" s="45">
        <f t="shared" si="179"/>
        <v>500</v>
      </c>
      <c r="N218" s="45">
        <f t="shared" si="179"/>
        <v>500</v>
      </c>
      <c r="O218" s="45">
        <f t="shared" si="179"/>
        <v>0</v>
      </c>
      <c r="P218" s="45">
        <f t="shared" si="179"/>
        <v>0</v>
      </c>
      <c r="Q218" s="45">
        <f t="shared" si="179"/>
        <v>0</v>
      </c>
    </row>
    <row r="219" spans="1:17" s="29" customFormat="1" ht="24.75" customHeight="1" x14ac:dyDescent="0.2">
      <c r="A219" s="73"/>
      <c r="B219" s="71"/>
      <c r="C219" s="58" t="s">
        <v>6</v>
      </c>
      <c r="D219" s="53">
        <v>813</v>
      </c>
      <c r="E219" s="45">
        <f>SUM(F219:Q219)</f>
        <v>1467.4449999999999</v>
      </c>
      <c r="F219" s="45">
        <v>0</v>
      </c>
      <c r="G219" s="45">
        <v>0</v>
      </c>
      <c r="H219" s="45">
        <v>0</v>
      </c>
      <c r="I219" s="45">
        <v>0</v>
      </c>
      <c r="J219" s="45">
        <v>1396.1</v>
      </c>
      <c r="K219" s="45">
        <v>71.344999999999999</v>
      </c>
      <c r="L219" s="45">
        <v>0</v>
      </c>
      <c r="M219" s="45">
        <v>0</v>
      </c>
      <c r="N219" s="45">
        <v>0</v>
      </c>
      <c r="O219" s="45">
        <v>0</v>
      </c>
      <c r="P219" s="45">
        <v>0</v>
      </c>
      <c r="Q219" s="45">
        <v>0</v>
      </c>
    </row>
    <row r="220" spans="1:17" s="29" customFormat="1" ht="24.75" customHeight="1" x14ac:dyDescent="0.2">
      <c r="A220" s="73"/>
      <c r="B220" s="71"/>
      <c r="C220" s="58" t="s">
        <v>6</v>
      </c>
      <c r="D220" s="53">
        <v>847</v>
      </c>
      <c r="E220" s="45">
        <f t="shared" ref="E220:E221" si="180">SUM(F220:Q220)</f>
        <v>3711.1</v>
      </c>
      <c r="F220" s="45">
        <v>1350</v>
      </c>
      <c r="G220" s="45">
        <v>400</v>
      </c>
      <c r="H220" s="45">
        <v>961.1</v>
      </c>
      <c r="I220" s="45">
        <v>1000</v>
      </c>
      <c r="J220" s="45">
        <v>0</v>
      </c>
      <c r="K220" s="45">
        <v>0</v>
      </c>
      <c r="L220" s="45">
        <v>0</v>
      </c>
      <c r="M220" s="45">
        <v>0</v>
      </c>
      <c r="N220" s="45">
        <v>0</v>
      </c>
      <c r="O220" s="45">
        <v>0</v>
      </c>
      <c r="P220" s="45">
        <v>0</v>
      </c>
      <c r="Q220" s="45">
        <v>0</v>
      </c>
    </row>
    <row r="221" spans="1:17" s="29" customFormat="1" ht="24.75" customHeight="1" x14ac:dyDescent="0.2">
      <c r="A221" s="73"/>
      <c r="B221" s="71"/>
      <c r="C221" s="58" t="s">
        <v>6</v>
      </c>
      <c r="D221" s="53">
        <v>851</v>
      </c>
      <c r="E221" s="45">
        <f t="shared" si="180"/>
        <v>5216</v>
      </c>
      <c r="F221" s="45">
        <v>700</v>
      </c>
      <c r="G221" s="45">
        <v>700</v>
      </c>
      <c r="H221" s="45">
        <v>716</v>
      </c>
      <c r="I221" s="45">
        <v>550</v>
      </c>
      <c r="J221" s="45">
        <v>550</v>
      </c>
      <c r="K221" s="45">
        <v>500</v>
      </c>
      <c r="L221" s="45">
        <v>500</v>
      </c>
      <c r="M221" s="45">
        <v>500</v>
      </c>
      <c r="N221" s="45">
        <v>500</v>
      </c>
      <c r="O221" s="45">
        <v>0</v>
      </c>
      <c r="P221" s="45">
        <v>0</v>
      </c>
      <c r="Q221" s="45">
        <v>0</v>
      </c>
    </row>
    <row r="222" spans="1:17" s="29" customFormat="1" ht="21.75" customHeight="1" x14ac:dyDescent="0.2">
      <c r="A222" s="73"/>
      <c r="B222" s="71"/>
      <c r="C222" s="58" t="s">
        <v>7</v>
      </c>
      <c r="D222" s="31"/>
      <c r="E222" s="45">
        <f>SUM(E223:E227)</f>
        <v>18530.85012457125</v>
      </c>
      <c r="F222" s="45">
        <f t="shared" ref="F222:Q222" si="181">SUM(F223:F227)</f>
        <v>1000</v>
      </c>
      <c r="G222" s="45">
        <f t="shared" si="181"/>
        <v>1852.1723000000002</v>
      </c>
      <c r="H222" s="45">
        <f t="shared" si="181"/>
        <v>1585.3</v>
      </c>
      <c r="I222" s="45">
        <f t="shared" si="181"/>
        <v>2403</v>
      </c>
      <c r="J222" s="45">
        <f t="shared" si="181"/>
        <v>1888.2639799999999</v>
      </c>
      <c r="K222" s="45">
        <f t="shared" si="181"/>
        <v>2904.5416799999998</v>
      </c>
      <c r="L222" s="45">
        <f t="shared" si="181"/>
        <v>1521.04177</v>
      </c>
      <c r="M222" s="45">
        <f t="shared" si="181"/>
        <v>963.87278000000003</v>
      </c>
      <c r="N222" s="45">
        <f t="shared" si="181"/>
        <v>616.34215999999992</v>
      </c>
      <c r="O222" s="45">
        <f t="shared" si="181"/>
        <v>1505.3266567600001</v>
      </c>
      <c r="P222" s="45">
        <f t="shared" si="181"/>
        <v>1557.9765438357599</v>
      </c>
      <c r="Q222" s="45">
        <f t="shared" si="181"/>
        <v>1598.4839339754897</v>
      </c>
    </row>
    <row r="223" spans="1:17" s="29" customFormat="1" ht="19.5" customHeight="1" x14ac:dyDescent="0.2">
      <c r="A223" s="73"/>
      <c r="B223" s="71"/>
      <c r="C223" s="58" t="s">
        <v>7</v>
      </c>
      <c r="D223" s="31" t="s">
        <v>47</v>
      </c>
      <c r="E223" s="45">
        <f>SUM(F223:Q223)</f>
        <v>12765.334740327249</v>
      </c>
      <c r="F223" s="45">
        <v>500</v>
      </c>
      <c r="G223" s="45">
        <v>510</v>
      </c>
      <c r="H223" s="45">
        <v>520</v>
      </c>
      <c r="I223" s="45">
        <v>1592</v>
      </c>
      <c r="J223" s="45">
        <v>1638.2639799999999</v>
      </c>
      <c r="K223" s="59">
        <v>1789.07</v>
      </c>
      <c r="L223" s="45">
        <v>1271.04177</v>
      </c>
      <c r="M223" s="45">
        <v>713.87278000000003</v>
      </c>
      <c r="N223" s="45">
        <v>366.34215999999998</v>
      </c>
      <c r="O223" s="45">
        <v>1255.3266567600001</v>
      </c>
      <c r="P223" s="45">
        <v>1287.96514983576</v>
      </c>
      <c r="Q223" s="45">
        <v>1321.4522437314897</v>
      </c>
    </row>
    <row r="224" spans="1:17" s="29" customFormat="1" ht="19.5" customHeight="1" x14ac:dyDescent="0.2">
      <c r="A224" s="73"/>
      <c r="B224" s="71"/>
      <c r="C224" s="58" t="s">
        <v>7</v>
      </c>
      <c r="D224" s="31" t="s">
        <v>49</v>
      </c>
      <c r="E224" s="45">
        <f t="shared" ref="E224:E227" si="182">SUM(F224:Q224)</f>
        <v>632.77229999999997</v>
      </c>
      <c r="F224" s="45">
        <v>0</v>
      </c>
      <c r="G224" s="45">
        <v>632.77229999999997</v>
      </c>
      <c r="H224" s="45">
        <v>0</v>
      </c>
      <c r="I224" s="45">
        <v>0</v>
      </c>
      <c r="J224" s="45">
        <v>0</v>
      </c>
      <c r="K224" s="45">
        <v>0</v>
      </c>
      <c r="L224" s="45">
        <v>0</v>
      </c>
      <c r="M224" s="45">
        <v>0</v>
      </c>
      <c r="N224" s="45">
        <v>0</v>
      </c>
      <c r="O224" s="45">
        <v>0</v>
      </c>
      <c r="P224" s="45">
        <v>0</v>
      </c>
      <c r="Q224" s="45">
        <v>0</v>
      </c>
    </row>
    <row r="225" spans="1:17" s="29" customFormat="1" ht="19.5" customHeight="1" x14ac:dyDescent="0.2">
      <c r="A225" s="73"/>
      <c r="B225" s="71"/>
      <c r="C225" s="58" t="s">
        <v>7</v>
      </c>
      <c r="D225" s="31" t="s">
        <v>46</v>
      </c>
      <c r="E225" s="45">
        <f t="shared" si="182"/>
        <v>2239.4</v>
      </c>
      <c r="F225" s="45">
        <v>300</v>
      </c>
      <c r="G225" s="45">
        <v>609.4</v>
      </c>
      <c r="H225" s="45">
        <v>770</v>
      </c>
      <c r="I225" s="45">
        <v>560</v>
      </c>
      <c r="J225" s="45">
        <v>0</v>
      </c>
      <c r="K225" s="45">
        <v>0</v>
      </c>
      <c r="L225" s="45">
        <v>0</v>
      </c>
      <c r="M225" s="45">
        <v>0</v>
      </c>
      <c r="N225" s="45">
        <v>0</v>
      </c>
      <c r="O225" s="45">
        <v>0</v>
      </c>
      <c r="P225" s="45">
        <v>0</v>
      </c>
      <c r="Q225" s="45">
        <v>0</v>
      </c>
    </row>
    <row r="226" spans="1:17" s="29" customFormat="1" ht="19.5" customHeight="1" x14ac:dyDescent="0.2">
      <c r="A226" s="73"/>
      <c r="B226" s="71"/>
      <c r="C226" s="58"/>
      <c r="D226" s="31" t="s">
        <v>103</v>
      </c>
      <c r="E226" s="45">
        <v>0</v>
      </c>
      <c r="F226" s="45">
        <v>0</v>
      </c>
      <c r="G226" s="45">
        <v>0</v>
      </c>
      <c r="H226" s="45">
        <v>0</v>
      </c>
      <c r="I226" s="45">
        <v>0</v>
      </c>
      <c r="J226" s="45">
        <v>0</v>
      </c>
      <c r="K226" s="45">
        <v>865.47167999999999</v>
      </c>
      <c r="L226" s="45"/>
      <c r="M226" s="45"/>
      <c r="N226" s="45"/>
      <c r="O226" s="45"/>
      <c r="P226" s="45"/>
      <c r="Q226" s="45"/>
    </row>
    <row r="227" spans="1:17" s="29" customFormat="1" ht="19.5" customHeight="1" x14ac:dyDescent="0.2">
      <c r="A227" s="73"/>
      <c r="B227" s="71"/>
      <c r="C227" s="58" t="s">
        <v>7</v>
      </c>
      <c r="D227" s="31" t="s">
        <v>72</v>
      </c>
      <c r="E227" s="45">
        <f t="shared" si="182"/>
        <v>2893.3430842440002</v>
      </c>
      <c r="F227" s="45">
        <v>200</v>
      </c>
      <c r="G227" s="45">
        <v>100</v>
      </c>
      <c r="H227" s="45">
        <v>295.3</v>
      </c>
      <c r="I227" s="45">
        <v>251</v>
      </c>
      <c r="J227" s="45">
        <v>250</v>
      </c>
      <c r="K227" s="45">
        <v>250</v>
      </c>
      <c r="L227" s="45">
        <v>250</v>
      </c>
      <c r="M227" s="45">
        <v>250</v>
      </c>
      <c r="N227" s="45">
        <v>250</v>
      </c>
      <c r="O227" s="45">
        <v>250</v>
      </c>
      <c r="P227" s="45">
        <v>270.011394</v>
      </c>
      <c r="Q227" s="45">
        <v>277.031690244</v>
      </c>
    </row>
    <row r="228" spans="1:17" s="29" customFormat="1" ht="18.75" customHeight="1" x14ac:dyDescent="0.2">
      <c r="A228" s="73"/>
      <c r="B228" s="71"/>
      <c r="C228" s="58" t="s">
        <v>8</v>
      </c>
      <c r="D228" s="30"/>
      <c r="E228" s="45">
        <f>SUM(F228:Q228)</f>
        <v>0</v>
      </c>
      <c r="F228" s="45">
        <v>0</v>
      </c>
      <c r="G228" s="45">
        <v>0</v>
      </c>
      <c r="H228" s="45">
        <v>0</v>
      </c>
      <c r="I228" s="45">
        <v>0</v>
      </c>
      <c r="J228" s="45">
        <v>0</v>
      </c>
      <c r="K228" s="45">
        <v>0</v>
      </c>
      <c r="L228" s="45">
        <v>0</v>
      </c>
      <c r="M228" s="45">
        <v>0</v>
      </c>
      <c r="N228" s="45">
        <v>0</v>
      </c>
      <c r="O228" s="45">
        <v>0</v>
      </c>
      <c r="P228" s="45">
        <v>0</v>
      </c>
      <c r="Q228" s="45">
        <v>0</v>
      </c>
    </row>
    <row r="229" spans="1:17" s="29" customFormat="1" ht="25.5" x14ac:dyDescent="0.2">
      <c r="A229" s="73"/>
      <c r="B229" s="71"/>
      <c r="C229" s="56" t="s">
        <v>59</v>
      </c>
      <c r="D229" s="30"/>
      <c r="E229" s="45">
        <f t="shared" ref="E229:E232" si="183">SUM(F229:Q229)</f>
        <v>0</v>
      </c>
      <c r="F229" s="45">
        <v>0</v>
      </c>
      <c r="G229" s="45">
        <v>0</v>
      </c>
      <c r="H229" s="45">
        <v>0</v>
      </c>
      <c r="I229" s="45">
        <v>0</v>
      </c>
      <c r="J229" s="45">
        <v>0</v>
      </c>
      <c r="K229" s="45">
        <v>0</v>
      </c>
      <c r="L229" s="45">
        <v>0</v>
      </c>
      <c r="M229" s="45">
        <v>0</v>
      </c>
      <c r="N229" s="45">
        <v>0</v>
      </c>
      <c r="O229" s="45">
        <v>0</v>
      </c>
      <c r="P229" s="45">
        <v>0</v>
      </c>
      <c r="Q229" s="45">
        <v>0</v>
      </c>
    </row>
    <row r="230" spans="1:17" ht="25.5" x14ac:dyDescent="0.2">
      <c r="A230" s="73"/>
      <c r="B230" s="71"/>
      <c r="C230" s="56" t="s">
        <v>60</v>
      </c>
      <c r="D230" s="30"/>
      <c r="E230" s="45">
        <f t="shared" si="183"/>
        <v>0</v>
      </c>
      <c r="F230" s="45">
        <v>0</v>
      </c>
      <c r="G230" s="45">
        <v>0</v>
      </c>
      <c r="H230" s="45">
        <v>0</v>
      </c>
      <c r="I230" s="45">
        <v>0</v>
      </c>
      <c r="J230" s="45">
        <v>0</v>
      </c>
      <c r="K230" s="45">
        <v>0</v>
      </c>
      <c r="L230" s="45">
        <v>0</v>
      </c>
      <c r="M230" s="45">
        <v>0</v>
      </c>
      <c r="N230" s="45">
        <v>0</v>
      </c>
      <c r="O230" s="45">
        <v>0</v>
      </c>
      <c r="P230" s="45">
        <v>0</v>
      </c>
      <c r="Q230" s="45">
        <v>0</v>
      </c>
    </row>
    <row r="231" spans="1:17" s="29" customFormat="1" ht="25.5" x14ac:dyDescent="0.2">
      <c r="A231" s="73"/>
      <c r="B231" s="71"/>
      <c r="C231" s="56" t="s">
        <v>61</v>
      </c>
      <c r="D231" s="30"/>
      <c r="E231" s="45">
        <f t="shared" si="183"/>
        <v>0</v>
      </c>
      <c r="F231" s="45">
        <v>0</v>
      </c>
      <c r="G231" s="45">
        <v>0</v>
      </c>
      <c r="H231" s="45">
        <v>0</v>
      </c>
      <c r="I231" s="45">
        <v>0</v>
      </c>
      <c r="J231" s="45">
        <v>0</v>
      </c>
      <c r="K231" s="45">
        <v>0</v>
      </c>
      <c r="L231" s="45">
        <v>0</v>
      </c>
      <c r="M231" s="45">
        <v>0</v>
      </c>
      <c r="N231" s="45">
        <v>0</v>
      </c>
      <c r="O231" s="45">
        <v>0</v>
      </c>
      <c r="P231" s="45">
        <v>0</v>
      </c>
      <c r="Q231" s="45">
        <v>0</v>
      </c>
    </row>
    <row r="232" spans="1:17" s="29" customFormat="1" ht="27" customHeight="1" x14ac:dyDescent="0.2">
      <c r="A232" s="73"/>
      <c r="B232" s="71"/>
      <c r="C232" s="56" t="s">
        <v>80</v>
      </c>
      <c r="D232" s="53"/>
      <c r="E232" s="45">
        <f t="shared" si="183"/>
        <v>0</v>
      </c>
      <c r="F232" s="45">
        <v>0</v>
      </c>
      <c r="G232" s="45">
        <v>0</v>
      </c>
      <c r="H232" s="45">
        <v>0</v>
      </c>
      <c r="I232" s="45">
        <v>0</v>
      </c>
      <c r="J232" s="45">
        <v>0</v>
      </c>
      <c r="K232" s="45">
        <v>0</v>
      </c>
      <c r="L232" s="45">
        <v>0</v>
      </c>
      <c r="M232" s="45">
        <v>0</v>
      </c>
      <c r="N232" s="45">
        <v>0</v>
      </c>
      <c r="O232" s="45">
        <v>0</v>
      </c>
      <c r="P232" s="45">
        <v>0</v>
      </c>
      <c r="Q232" s="45">
        <v>0</v>
      </c>
    </row>
    <row r="233" spans="1:17" s="29" customFormat="1" ht="22.5" customHeight="1" x14ac:dyDescent="0.2">
      <c r="A233" s="72" t="s">
        <v>40</v>
      </c>
      <c r="B233" s="70" t="s">
        <v>88</v>
      </c>
      <c r="C233" s="56" t="s">
        <v>34</v>
      </c>
      <c r="D233" s="27"/>
      <c r="E233" s="45">
        <f>E234+E237+E246+E250+E251+E252</f>
        <v>857268.74265179061</v>
      </c>
      <c r="F233" s="45">
        <f t="shared" ref="F233:Q233" si="184">F234+F237+F246+F250+F251+F252</f>
        <v>61670.506900000008</v>
      </c>
      <c r="G233" s="45">
        <f t="shared" si="184"/>
        <v>51412.588358500005</v>
      </c>
      <c r="H233" s="45">
        <f t="shared" si="184"/>
        <v>57782.264335000007</v>
      </c>
      <c r="I233" s="45">
        <f t="shared" si="184"/>
        <v>61006.618919999994</v>
      </c>
      <c r="J233" s="45">
        <f t="shared" si="184"/>
        <v>82518.550469999987</v>
      </c>
      <c r="K233" s="45">
        <f t="shared" si="184"/>
        <v>79011.302009999999</v>
      </c>
      <c r="L233" s="45">
        <f t="shared" si="184"/>
        <v>88128.484219999998</v>
      </c>
      <c r="M233" s="45">
        <f t="shared" si="184"/>
        <v>76216.484219999998</v>
      </c>
      <c r="N233" s="45">
        <f t="shared" si="184"/>
        <v>74502.474529999992</v>
      </c>
      <c r="O233" s="45">
        <f t="shared" si="184"/>
        <v>73089.688128367678</v>
      </c>
      <c r="P233" s="45">
        <f t="shared" si="184"/>
        <v>74990.020019705262</v>
      </c>
      <c r="Q233" s="45">
        <f t="shared" si="184"/>
        <v>76939.760540217598</v>
      </c>
    </row>
    <row r="234" spans="1:17" s="29" customFormat="1" ht="28.5" customHeight="1" x14ac:dyDescent="0.2">
      <c r="A234" s="73"/>
      <c r="B234" s="71"/>
      <c r="C234" s="58" t="s">
        <v>6</v>
      </c>
      <c r="D234" s="53"/>
      <c r="E234" s="45">
        <f>E235+E236</f>
        <v>28793.055</v>
      </c>
      <c r="F234" s="45">
        <f t="shared" ref="F234:Q234" si="185">F235+F236</f>
        <v>0</v>
      </c>
      <c r="G234" s="45">
        <f t="shared" si="185"/>
        <v>0</v>
      </c>
      <c r="H234" s="45">
        <f t="shared" si="185"/>
        <v>0</v>
      </c>
      <c r="I234" s="45">
        <f t="shared" si="185"/>
        <v>0</v>
      </c>
      <c r="J234" s="45">
        <f t="shared" si="185"/>
        <v>0</v>
      </c>
      <c r="K234" s="45">
        <f t="shared" si="185"/>
        <v>5924.2550000000001</v>
      </c>
      <c r="L234" s="45">
        <f t="shared" si="185"/>
        <v>7626.7000000000007</v>
      </c>
      <c r="M234" s="45">
        <f t="shared" si="185"/>
        <v>7626.7000000000007</v>
      </c>
      <c r="N234" s="45">
        <f t="shared" si="185"/>
        <v>7615.4</v>
      </c>
      <c r="O234" s="45">
        <f t="shared" si="185"/>
        <v>0</v>
      </c>
      <c r="P234" s="45">
        <f t="shared" si="185"/>
        <v>0</v>
      </c>
      <c r="Q234" s="45">
        <f t="shared" si="185"/>
        <v>0</v>
      </c>
    </row>
    <row r="235" spans="1:17" s="29" customFormat="1" ht="28.5" customHeight="1" x14ac:dyDescent="0.2">
      <c r="A235" s="73"/>
      <c r="B235" s="71"/>
      <c r="C235" s="58" t="s">
        <v>6</v>
      </c>
      <c r="D235" s="31" t="s">
        <v>45</v>
      </c>
      <c r="E235" s="45">
        <f>SUM(F235:Q235)</f>
        <v>5425.6</v>
      </c>
      <c r="F235" s="45">
        <v>0</v>
      </c>
      <c r="G235" s="45">
        <v>0</v>
      </c>
      <c r="H235" s="45">
        <v>0</v>
      </c>
      <c r="I235" s="45">
        <v>0</v>
      </c>
      <c r="J235" s="45">
        <v>0</v>
      </c>
      <c r="K235" s="45">
        <v>319.2</v>
      </c>
      <c r="L235" s="45">
        <v>1705.9</v>
      </c>
      <c r="M235" s="45">
        <v>1705.9</v>
      </c>
      <c r="N235" s="45">
        <v>1694.6</v>
      </c>
      <c r="O235" s="45">
        <v>0</v>
      </c>
      <c r="P235" s="45">
        <v>0</v>
      </c>
      <c r="Q235" s="45">
        <v>0</v>
      </c>
    </row>
    <row r="236" spans="1:17" s="29" customFormat="1" ht="28.5" customHeight="1" x14ac:dyDescent="0.2">
      <c r="A236" s="73"/>
      <c r="B236" s="71"/>
      <c r="C236" s="56" t="s">
        <v>6</v>
      </c>
      <c r="D236" s="31" t="s">
        <v>48</v>
      </c>
      <c r="E236" s="45">
        <f>SUM(F236:Q236)</f>
        <v>23367.454999999998</v>
      </c>
      <c r="F236" s="45">
        <v>0</v>
      </c>
      <c r="G236" s="45">
        <v>0</v>
      </c>
      <c r="H236" s="45">
        <v>0</v>
      </c>
      <c r="I236" s="45">
        <v>0</v>
      </c>
      <c r="J236" s="45">
        <v>0</v>
      </c>
      <c r="K236" s="45">
        <v>5605.0550000000003</v>
      </c>
      <c r="L236" s="45">
        <v>5920.8</v>
      </c>
      <c r="M236" s="45">
        <v>5920.8</v>
      </c>
      <c r="N236" s="45">
        <v>5920.8</v>
      </c>
      <c r="O236" s="45">
        <v>0</v>
      </c>
      <c r="P236" s="45">
        <v>0</v>
      </c>
      <c r="Q236" s="45">
        <v>0</v>
      </c>
    </row>
    <row r="237" spans="1:17" s="29" customFormat="1" ht="22.5" customHeight="1" x14ac:dyDescent="0.2">
      <c r="A237" s="73"/>
      <c r="B237" s="71"/>
      <c r="C237" s="56" t="s">
        <v>7</v>
      </c>
      <c r="D237" s="31"/>
      <c r="E237" s="45">
        <f>SUM(E238:E245)</f>
        <v>824297.19651102659</v>
      </c>
      <c r="F237" s="45">
        <f t="shared" ref="F237:Q237" si="186">SUM(F238:F245)</f>
        <v>59614.294000000002</v>
      </c>
      <c r="G237" s="45">
        <f t="shared" si="186"/>
        <v>51118.618699999999</v>
      </c>
      <c r="H237" s="45">
        <f t="shared" si="186"/>
        <v>57490.918880000005</v>
      </c>
      <c r="I237" s="45">
        <f t="shared" si="186"/>
        <v>60851.618919999994</v>
      </c>
      <c r="J237" s="45">
        <f t="shared" si="186"/>
        <v>82410.550469999987</v>
      </c>
      <c r="K237" s="45">
        <f t="shared" si="186"/>
        <v>72840.847009999998</v>
      </c>
      <c r="L237" s="45">
        <f t="shared" si="186"/>
        <v>80337.784220000001</v>
      </c>
      <c r="M237" s="45">
        <f t="shared" si="186"/>
        <v>68425.784220000001</v>
      </c>
      <c r="N237" s="45">
        <f t="shared" si="186"/>
        <v>66718.810530000002</v>
      </c>
      <c r="O237" s="45">
        <f t="shared" si="186"/>
        <v>72917.049264367684</v>
      </c>
      <c r="P237" s="45">
        <f t="shared" si="186"/>
        <v>74812.892545241251</v>
      </c>
      <c r="Q237" s="45">
        <f t="shared" si="186"/>
        <v>76758.02775141754</v>
      </c>
    </row>
    <row r="238" spans="1:17" s="29" customFormat="1" ht="22.5" customHeight="1" x14ac:dyDescent="0.2">
      <c r="A238" s="73"/>
      <c r="B238" s="71"/>
      <c r="C238" s="56" t="s">
        <v>7</v>
      </c>
      <c r="D238" s="31" t="s">
        <v>70</v>
      </c>
      <c r="E238" s="45">
        <f>SUM(F238:R238)</f>
        <v>717751.14143785893</v>
      </c>
      <c r="F238" s="45">
        <v>32282.92</v>
      </c>
      <c r="G238" s="45">
        <v>38782</v>
      </c>
      <c r="H238" s="45">
        <v>49286.306329999999</v>
      </c>
      <c r="I238" s="45">
        <v>55218.7</v>
      </c>
      <c r="J238" s="45">
        <v>69368.300399999993</v>
      </c>
      <c r="K238" s="45">
        <v>65298</v>
      </c>
      <c r="L238" s="45">
        <v>65298</v>
      </c>
      <c r="M238" s="45">
        <v>65298</v>
      </c>
      <c r="N238" s="45">
        <v>65298</v>
      </c>
      <c r="O238" s="45">
        <v>68737.637448000009</v>
      </c>
      <c r="P238" s="45">
        <v>70524.816021648017</v>
      </c>
      <c r="Q238" s="45">
        <v>72358.461238210861</v>
      </c>
    </row>
    <row r="239" spans="1:17" s="29" customFormat="1" ht="22.5" customHeight="1" x14ac:dyDescent="0.2">
      <c r="A239" s="73"/>
      <c r="B239" s="71"/>
      <c r="C239" s="56" t="s">
        <v>7</v>
      </c>
      <c r="D239" s="31" t="s">
        <v>58</v>
      </c>
      <c r="E239" s="45">
        <f t="shared" ref="E239:E245" si="187">SUM(F239:R239)</f>
        <v>18901.454549999999</v>
      </c>
      <c r="F239" s="45">
        <v>17458</v>
      </c>
      <c r="G239" s="45">
        <v>0</v>
      </c>
      <c r="H239" s="45">
        <v>1443.4545499999999</v>
      </c>
      <c r="I239" s="45">
        <v>0</v>
      </c>
      <c r="J239" s="45">
        <v>0</v>
      </c>
      <c r="K239" s="45">
        <v>0</v>
      </c>
      <c r="L239" s="45">
        <v>0</v>
      </c>
      <c r="M239" s="45">
        <v>0</v>
      </c>
      <c r="N239" s="45">
        <v>0</v>
      </c>
      <c r="O239" s="45">
        <v>0</v>
      </c>
      <c r="P239" s="45">
        <v>0</v>
      </c>
      <c r="Q239" s="45">
        <v>0</v>
      </c>
    </row>
    <row r="240" spans="1:17" s="29" customFormat="1" ht="22.5" customHeight="1" x14ac:dyDescent="0.2">
      <c r="A240" s="73"/>
      <c r="B240" s="71"/>
      <c r="C240" s="56" t="s">
        <v>7</v>
      </c>
      <c r="D240" s="31" t="s">
        <v>48</v>
      </c>
      <c r="E240" s="45">
        <f t="shared" si="187"/>
        <v>46456.521508196005</v>
      </c>
      <c r="F240" s="45">
        <v>6270</v>
      </c>
      <c r="G240" s="45">
        <v>5775</v>
      </c>
      <c r="H240" s="45">
        <v>6005</v>
      </c>
      <c r="I240" s="45">
        <v>5105</v>
      </c>
      <c r="J240" s="45">
        <v>5659.9917000000005</v>
      </c>
      <c r="K240" s="45">
        <v>4880</v>
      </c>
      <c r="L240" s="45">
        <v>3600</v>
      </c>
      <c r="M240" s="45">
        <v>1558</v>
      </c>
      <c r="N240" s="45">
        <v>311.62105000000003</v>
      </c>
      <c r="O240" s="45">
        <v>2368.5210000000002</v>
      </c>
      <c r="P240" s="45">
        <v>2430.1025460000001</v>
      </c>
      <c r="Q240" s="45">
        <v>2493.285212196</v>
      </c>
    </row>
    <row r="241" spans="1:253" s="29" customFormat="1" ht="22.5" customHeight="1" x14ac:dyDescent="0.2">
      <c r="A241" s="73"/>
      <c r="B241" s="71"/>
      <c r="C241" s="56" t="s">
        <v>7</v>
      </c>
      <c r="D241" s="31" t="s">
        <v>46</v>
      </c>
      <c r="E241" s="45">
        <f t="shared" si="187"/>
        <v>11933.51980480832</v>
      </c>
      <c r="F241" s="45">
        <v>450</v>
      </c>
      <c r="G241" s="45">
        <v>455.6</v>
      </c>
      <c r="H241" s="45">
        <v>0</v>
      </c>
      <c r="I241" s="45">
        <v>100</v>
      </c>
      <c r="J241" s="45">
        <v>1900</v>
      </c>
      <c r="K241" s="45">
        <v>1900</v>
      </c>
      <c r="L241" s="45">
        <v>1500</v>
      </c>
      <c r="M241" s="45">
        <v>980</v>
      </c>
      <c r="N241" s="45">
        <v>370</v>
      </c>
      <c r="O241" s="45">
        <v>1389.53232</v>
      </c>
      <c r="P241" s="45">
        <v>1425.6601603200002</v>
      </c>
      <c r="Q241" s="45">
        <v>1462.7273244883202</v>
      </c>
    </row>
    <row r="242" spans="1:253" s="29" customFormat="1" ht="22.5" customHeight="1" x14ac:dyDescent="0.2">
      <c r="A242" s="73"/>
      <c r="B242" s="71"/>
      <c r="C242" s="56" t="s">
        <v>7</v>
      </c>
      <c r="D242" s="31" t="s">
        <v>72</v>
      </c>
      <c r="E242" s="45">
        <f t="shared" si="187"/>
        <v>3223.9</v>
      </c>
      <c r="F242" s="45">
        <v>413.9</v>
      </c>
      <c r="G242" s="45">
        <v>2810</v>
      </c>
      <c r="H242" s="45">
        <v>0</v>
      </c>
      <c r="I242" s="45">
        <v>0</v>
      </c>
      <c r="J242" s="45">
        <v>0</v>
      </c>
      <c r="K242" s="45">
        <v>0</v>
      </c>
      <c r="L242" s="45">
        <v>0</v>
      </c>
      <c r="M242" s="45">
        <v>0</v>
      </c>
      <c r="N242" s="45">
        <v>0</v>
      </c>
      <c r="O242" s="45">
        <v>0</v>
      </c>
      <c r="P242" s="45">
        <v>0</v>
      </c>
      <c r="Q242" s="45">
        <v>0</v>
      </c>
    </row>
    <row r="243" spans="1:253" s="29" customFormat="1" ht="22.5" customHeight="1" x14ac:dyDescent="0.2">
      <c r="A243" s="73"/>
      <c r="B243" s="71"/>
      <c r="C243" s="56" t="s">
        <v>7</v>
      </c>
      <c r="D243" s="31" t="s">
        <v>52</v>
      </c>
      <c r="E243" s="45">
        <f t="shared" si="187"/>
        <v>24128.901290163263</v>
      </c>
      <c r="F243" s="45">
        <v>2642.4739999999997</v>
      </c>
      <c r="G243" s="45">
        <v>3196.0187000000001</v>
      </c>
      <c r="H243" s="45">
        <v>651.15800000000002</v>
      </c>
      <c r="I243" s="45">
        <v>317.91892000000001</v>
      </c>
      <c r="J243" s="45">
        <v>5482.2583699999996</v>
      </c>
      <c r="K243" s="45">
        <v>741.84700999999995</v>
      </c>
      <c r="L243" s="45">
        <v>8650</v>
      </c>
      <c r="M243" s="45">
        <v>500</v>
      </c>
      <c r="N243" s="45">
        <v>650</v>
      </c>
      <c r="O243" s="45">
        <v>421.35849636768</v>
      </c>
      <c r="P243" s="45">
        <v>432.31381727323969</v>
      </c>
      <c r="Q243" s="45">
        <v>443.55397652234393</v>
      </c>
    </row>
    <row r="244" spans="1:253" s="29" customFormat="1" ht="22.5" customHeight="1" x14ac:dyDescent="0.2">
      <c r="A244" s="73"/>
      <c r="B244" s="71"/>
      <c r="C244" s="56" t="s">
        <v>7</v>
      </c>
      <c r="D244" s="31" t="s">
        <v>45</v>
      </c>
      <c r="E244" s="45">
        <f t="shared" si="187"/>
        <v>1489.75792</v>
      </c>
      <c r="F244" s="45">
        <v>0</v>
      </c>
      <c r="G244" s="45">
        <v>0</v>
      </c>
      <c r="H244" s="45">
        <v>0</v>
      </c>
      <c r="I244" s="45">
        <v>0</v>
      </c>
      <c r="J244" s="45">
        <v>0</v>
      </c>
      <c r="K244" s="45">
        <v>21</v>
      </c>
      <c r="L244" s="45">
        <f>1200+89.78422</f>
        <v>1289.78422</v>
      </c>
      <c r="M244" s="45">
        <v>89.784220000000005</v>
      </c>
      <c r="N244" s="45">
        <v>89.189480000000003</v>
      </c>
      <c r="O244" s="45">
        <v>0</v>
      </c>
      <c r="P244" s="45">
        <v>0</v>
      </c>
      <c r="Q244" s="45">
        <v>0</v>
      </c>
    </row>
    <row r="245" spans="1:253" s="29" customFormat="1" ht="28.5" customHeight="1" x14ac:dyDescent="0.2">
      <c r="A245" s="73"/>
      <c r="B245" s="71"/>
      <c r="C245" s="56" t="s">
        <v>7</v>
      </c>
      <c r="D245" s="31" t="s">
        <v>73</v>
      </c>
      <c r="E245" s="45">
        <f t="shared" si="187"/>
        <v>412</v>
      </c>
      <c r="F245" s="45">
        <v>97</v>
      </c>
      <c r="G245" s="45">
        <v>100</v>
      </c>
      <c r="H245" s="45">
        <v>105</v>
      </c>
      <c r="I245" s="45">
        <v>110</v>
      </c>
      <c r="J245" s="45">
        <v>0</v>
      </c>
      <c r="K245" s="45">
        <v>0</v>
      </c>
      <c r="L245" s="45">
        <v>0</v>
      </c>
      <c r="M245" s="45">
        <v>0</v>
      </c>
      <c r="N245" s="45">
        <v>0</v>
      </c>
      <c r="O245" s="45">
        <v>0</v>
      </c>
      <c r="P245" s="45">
        <v>0</v>
      </c>
      <c r="Q245" s="45">
        <v>0</v>
      </c>
    </row>
    <row r="246" spans="1:253" s="29" customFormat="1" ht="22.5" customHeight="1" x14ac:dyDescent="0.2">
      <c r="A246" s="73"/>
      <c r="B246" s="71"/>
      <c r="C246" s="56" t="s">
        <v>8</v>
      </c>
      <c r="D246" s="31"/>
      <c r="E246" s="45">
        <f>SUM(E247:E249)</f>
        <v>3947.516988850592</v>
      </c>
      <c r="F246" s="45">
        <f t="shared" ref="F246:Q246" si="188">SUM(F247:F249)</f>
        <v>2008.518</v>
      </c>
      <c r="G246" s="45">
        <f t="shared" si="188"/>
        <v>248.56107</v>
      </c>
      <c r="H246" s="45">
        <f t="shared" si="188"/>
        <v>291.34545500000002</v>
      </c>
      <c r="I246" s="45">
        <f t="shared" si="188"/>
        <v>155</v>
      </c>
      <c r="J246" s="45">
        <f t="shared" si="188"/>
        <v>108</v>
      </c>
      <c r="K246" s="45">
        <f t="shared" si="188"/>
        <v>246.2</v>
      </c>
      <c r="L246" s="45">
        <f t="shared" si="188"/>
        <v>142</v>
      </c>
      <c r="M246" s="45">
        <f t="shared" si="188"/>
        <v>142</v>
      </c>
      <c r="N246" s="45">
        <f t="shared" si="188"/>
        <v>145.69200000000001</v>
      </c>
      <c r="O246" s="45">
        <f t="shared" si="188"/>
        <v>149.47999199999998</v>
      </c>
      <c r="P246" s="45">
        <f t="shared" si="188"/>
        <v>153.366471792</v>
      </c>
      <c r="Q246" s="45">
        <f t="shared" si="188"/>
        <v>157.35400005859202</v>
      </c>
    </row>
    <row r="247" spans="1:253" s="29" customFormat="1" ht="22.5" customHeight="1" x14ac:dyDescent="0.2">
      <c r="A247" s="73"/>
      <c r="B247" s="71"/>
      <c r="C247" s="56" t="s">
        <v>8</v>
      </c>
      <c r="D247" s="31" t="s">
        <v>58</v>
      </c>
      <c r="E247" s="45">
        <f>SUM(F247:Q247)</f>
        <v>1890.1454549999999</v>
      </c>
      <c r="F247" s="45">
        <v>1745.8</v>
      </c>
      <c r="G247" s="45">
        <v>0</v>
      </c>
      <c r="H247" s="45">
        <v>144.34545500000002</v>
      </c>
      <c r="I247" s="45">
        <v>0</v>
      </c>
      <c r="J247" s="45">
        <v>0</v>
      </c>
      <c r="K247" s="45">
        <v>0</v>
      </c>
      <c r="L247" s="45">
        <v>0</v>
      </c>
      <c r="M247" s="45">
        <v>0</v>
      </c>
      <c r="N247" s="45">
        <v>0</v>
      </c>
      <c r="O247" s="45">
        <v>0</v>
      </c>
      <c r="P247" s="45">
        <v>0</v>
      </c>
      <c r="Q247" s="45">
        <v>0</v>
      </c>
    </row>
    <row r="248" spans="1:253" s="29" customFormat="1" ht="22.5" customHeight="1" x14ac:dyDescent="0.2">
      <c r="A248" s="73"/>
      <c r="B248" s="71"/>
      <c r="C248" s="56" t="s">
        <v>8</v>
      </c>
      <c r="D248" s="31" t="s">
        <v>48</v>
      </c>
      <c r="E248" s="45">
        <f t="shared" ref="E248:E253" si="189">SUM(F248:Q248)</f>
        <v>1637.4185303715519</v>
      </c>
      <c r="F248" s="45">
        <v>176</v>
      </c>
      <c r="G248" s="45">
        <v>166</v>
      </c>
      <c r="H248" s="45">
        <v>147</v>
      </c>
      <c r="I248" s="45">
        <v>155</v>
      </c>
      <c r="J248" s="45">
        <v>108</v>
      </c>
      <c r="K248" s="45">
        <v>246.2</v>
      </c>
      <c r="L248" s="45">
        <v>102</v>
      </c>
      <c r="M248" s="45">
        <v>102</v>
      </c>
      <c r="N248" s="45">
        <v>104.652</v>
      </c>
      <c r="O248" s="45">
        <v>107.372952</v>
      </c>
      <c r="P248" s="45">
        <v>110.16464875200001</v>
      </c>
      <c r="Q248" s="45">
        <v>113.028929619552</v>
      </c>
    </row>
    <row r="249" spans="1:253" s="29" customFormat="1" ht="22.5" customHeight="1" x14ac:dyDescent="0.2">
      <c r="A249" s="73"/>
      <c r="B249" s="71"/>
      <c r="C249" s="56" t="s">
        <v>8</v>
      </c>
      <c r="D249" s="31" t="s">
        <v>52</v>
      </c>
      <c r="E249" s="45">
        <f t="shared" si="189"/>
        <v>419.95300347904004</v>
      </c>
      <c r="F249" s="45">
        <v>86.718000000000004</v>
      </c>
      <c r="G249" s="45">
        <v>82.561070000000001</v>
      </c>
      <c r="H249" s="45">
        <v>0</v>
      </c>
      <c r="I249" s="45">
        <v>0</v>
      </c>
      <c r="J249" s="45">
        <v>0</v>
      </c>
      <c r="K249" s="45">
        <v>0</v>
      </c>
      <c r="L249" s="45">
        <v>40</v>
      </c>
      <c r="M249" s="45">
        <v>40</v>
      </c>
      <c r="N249" s="45">
        <v>41.04</v>
      </c>
      <c r="O249" s="45">
        <v>42.107039999999998</v>
      </c>
      <c r="P249" s="45">
        <v>43.201823040000001</v>
      </c>
      <c r="Q249" s="45">
        <v>44.325070439040005</v>
      </c>
    </row>
    <row r="250" spans="1:253" s="29" customFormat="1" ht="25.5" x14ac:dyDescent="0.2">
      <c r="A250" s="73"/>
      <c r="B250" s="71"/>
      <c r="C250" s="56" t="s">
        <v>59</v>
      </c>
      <c r="D250" s="31"/>
      <c r="E250" s="45">
        <f t="shared" si="189"/>
        <v>0</v>
      </c>
      <c r="F250" s="45">
        <v>0</v>
      </c>
      <c r="G250" s="45">
        <v>0</v>
      </c>
      <c r="H250" s="45">
        <v>0</v>
      </c>
      <c r="I250" s="45">
        <v>0</v>
      </c>
      <c r="J250" s="45">
        <v>0</v>
      </c>
      <c r="K250" s="45">
        <v>0</v>
      </c>
      <c r="L250" s="45">
        <v>0</v>
      </c>
      <c r="M250" s="45">
        <v>0</v>
      </c>
      <c r="N250" s="45">
        <v>0</v>
      </c>
      <c r="O250" s="45">
        <v>0</v>
      </c>
      <c r="P250" s="45">
        <v>0</v>
      </c>
      <c r="Q250" s="45">
        <v>0</v>
      </c>
    </row>
    <row r="251" spans="1:253" ht="25.5" x14ac:dyDescent="0.2">
      <c r="A251" s="73"/>
      <c r="B251" s="71"/>
      <c r="C251" s="56" t="s">
        <v>60</v>
      </c>
      <c r="D251" s="30"/>
      <c r="E251" s="45">
        <f t="shared" si="189"/>
        <v>0</v>
      </c>
      <c r="F251" s="45">
        <v>0</v>
      </c>
      <c r="G251" s="45">
        <v>0</v>
      </c>
      <c r="H251" s="45">
        <v>0</v>
      </c>
      <c r="I251" s="45">
        <v>0</v>
      </c>
      <c r="J251" s="45">
        <v>0</v>
      </c>
      <c r="K251" s="45">
        <v>0</v>
      </c>
      <c r="L251" s="45">
        <v>0</v>
      </c>
      <c r="M251" s="45">
        <v>0</v>
      </c>
      <c r="N251" s="45">
        <v>0</v>
      </c>
      <c r="O251" s="45">
        <v>0</v>
      </c>
      <c r="P251" s="45">
        <v>0</v>
      </c>
      <c r="Q251" s="45">
        <v>0</v>
      </c>
    </row>
    <row r="252" spans="1:253" s="29" customFormat="1" ht="25.5" x14ac:dyDescent="0.2">
      <c r="A252" s="73"/>
      <c r="B252" s="71"/>
      <c r="C252" s="56" t="s">
        <v>61</v>
      </c>
      <c r="D252" s="31" t="s">
        <v>52</v>
      </c>
      <c r="E252" s="45">
        <f t="shared" si="189"/>
        <v>230.97415191347199</v>
      </c>
      <c r="F252" s="45">
        <v>47.694899999999997</v>
      </c>
      <c r="G252" s="45">
        <v>45.408588500000008</v>
      </c>
      <c r="H252" s="45">
        <v>0</v>
      </c>
      <c r="I252" s="45">
        <v>0</v>
      </c>
      <c r="J252" s="45">
        <v>0</v>
      </c>
      <c r="K252" s="45">
        <v>0</v>
      </c>
      <c r="L252" s="45">
        <v>22</v>
      </c>
      <c r="M252" s="45">
        <v>22</v>
      </c>
      <c r="N252" s="45">
        <v>22.571999999999999</v>
      </c>
      <c r="O252" s="45">
        <v>23.158871999999999</v>
      </c>
      <c r="P252" s="45">
        <v>23.761002672</v>
      </c>
      <c r="Q252" s="45">
        <v>24.378788741472</v>
      </c>
    </row>
    <row r="253" spans="1:253" s="29" customFormat="1" ht="25.5" customHeight="1" thickBot="1" x14ac:dyDescent="0.25">
      <c r="A253" s="74"/>
      <c r="B253" s="75"/>
      <c r="C253" s="56" t="s">
        <v>80</v>
      </c>
      <c r="D253" s="30"/>
      <c r="E253" s="45">
        <f t="shared" si="189"/>
        <v>0</v>
      </c>
      <c r="F253" s="45">
        <v>0</v>
      </c>
      <c r="G253" s="45">
        <v>0</v>
      </c>
      <c r="H253" s="45">
        <v>0</v>
      </c>
      <c r="I253" s="45">
        <v>0</v>
      </c>
      <c r="J253" s="45">
        <v>0</v>
      </c>
      <c r="K253" s="45">
        <v>0</v>
      </c>
      <c r="L253" s="45">
        <v>0</v>
      </c>
      <c r="M253" s="45">
        <v>0</v>
      </c>
      <c r="N253" s="45">
        <v>0</v>
      </c>
      <c r="O253" s="45">
        <v>0</v>
      </c>
      <c r="P253" s="45">
        <v>0</v>
      </c>
      <c r="Q253" s="45">
        <v>0</v>
      </c>
    </row>
    <row r="254" spans="1:253" s="20" customFormat="1" ht="19.5" customHeight="1" x14ac:dyDescent="0.2">
      <c r="A254" s="62" t="s">
        <v>75</v>
      </c>
      <c r="B254" s="63" t="s">
        <v>64</v>
      </c>
      <c r="C254" s="52" t="s">
        <v>34</v>
      </c>
      <c r="D254" s="28"/>
      <c r="E254" s="45">
        <f>E256+E259+E260+E261+E262</f>
        <v>1122466.2159252882</v>
      </c>
      <c r="F254" s="45">
        <f t="shared" ref="F254:J254" si="190">F256+F259+F260</f>
        <v>190522.72804000002</v>
      </c>
      <c r="G254" s="45">
        <f t="shared" si="190"/>
        <v>130003.97380000001</v>
      </c>
      <c r="H254" s="45">
        <f t="shared" si="190"/>
        <v>160192.99726999999</v>
      </c>
      <c r="I254" s="45">
        <f t="shared" si="190"/>
        <v>72343.388149999999</v>
      </c>
      <c r="J254" s="45">
        <f t="shared" si="190"/>
        <v>75825.929869999993</v>
      </c>
      <c r="K254" s="45">
        <f t="shared" ref="K254:L254" si="191">K256+K259+K260</f>
        <v>78752.173349999997</v>
      </c>
      <c r="L254" s="46">
        <f t="shared" si="191"/>
        <v>67576</v>
      </c>
      <c r="M254" s="45">
        <f t="shared" ref="M254:Q254" si="192">M256+M259+M260</f>
        <v>67313</v>
      </c>
      <c r="N254" s="45">
        <f t="shared" si="192"/>
        <v>67313</v>
      </c>
      <c r="O254" s="45">
        <f t="shared" si="192"/>
        <v>69063.138000000006</v>
      </c>
      <c r="P254" s="45">
        <f t="shared" si="192"/>
        <v>70858.779588000005</v>
      </c>
      <c r="Q254" s="45">
        <f t="shared" si="192"/>
        <v>72701.107857288007</v>
      </c>
      <c r="R254" s="21"/>
      <c r="S254" s="21"/>
      <c r="T254" s="21"/>
      <c r="U254" s="21"/>
      <c r="V254" s="21"/>
      <c r="W254" s="21"/>
      <c r="X254" s="21"/>
      <c r="Y254" s="21"/>
      <c r="Z254" s="21"/>
      <c r="AA254" s="21"/>
      <c r="AB254" s="21"/>
      <c r="AC254" s="21"/>
      <c r="AD254" s="21"/>
      <c r="AE254" s="21"/>
      <c r="AF254" s="21"/>
      <c r="AG254" s="21"/>
      <c r="AH254" s="21"/>
      <c r="AI254" s="21"/>
      <c r="AJ254" s="21"/>
      <c r="AK254" s="21"/>
      <c r="AL254" s="21"/>
      <c r="AM254" s="21"/>
      <c r="AN254" s="21"/>
      <c r="AO254" s="21"/>
      <c r="AP254" s="21"/>
      <c r="AQ254" s="21"/>
      <c r="AR254" s="21"/>
      <c r="AS254" s="21"/>
      <c r="AT254" s="21"/>
      <c r="AU254" s="21"/>
      <c r="AV254" s="21"/>
      <c r="AW254" s="21"/>
      <c r="AX254" s="21"/>
      <c r="AY254" s="21"/>
      <c r="AZ254" s="21"/>
      <c r="BA254" s="21"/>
      <c r="BB254" s="21"/>
      <c r="BC254" s="21"/>
      <c r="BD254" s="21"/>
      <c r="BE254" s="21"/>
      <c r="BF254" s="21"/>
      <c r="BG254" s="21"/>
      <c r="BH254" s="21"/>
      <c r="BI254" s="21"/>
      <c r="BJ254" s="21"/>
      <c r="BK254" s="21"/>
      <c r="BL254" s="21"/>
      <c r="BM254" s="21"/>
      <c r="BN254" s="21"/>
      <c r="BO254" s="21"/>
      <c r="BP254" s="21"/>
      <c r="BQ254" s="21"/>
      <c r="BR254" s="21"/>
      <c r="BS254" s="21"/>
      <c r="BT254" s="21"/>
      <c r="BU254" s="21"/>
      <c r="BV254" s="21"/>
      <c r="BW254" s="21"/>
      <c r="BX254" s="21"/>
      <c r="BY254" s="21"/>
      <c r="BZ254" s="21"/>
      <c r="CA254" s="21"/>
      <c r="CB254" s="21"/>
      <c r="CC254" s="21"/>
      <c r="CD254" s="21"/>
      <c r="CE254" s="21"/>
      <c r="CF254" s="21"/>
      <c r="CG254" s="21"/>
      <c r="CH254" s="21"/>
      <c r="CI254" s="21"/>
      <c r="CJ254" s="21"/>
      <c r="CK254" s="21"/>
      <c r="CL254" s="21"/>
      <c r="CM254" s="21"/>
      <c r="CN254" s="21"/>
      <c r="CO254" s="21"/>
      <c r="CP254" s="21"/>
      <c r="CQ254" s="21"/>
      <c r="CR254" s="21"/>
      <c r="CS254" s="21"/>
      <c r="CT254" s="21"/>
      <c r="CU254" s="21"/>
      <c r="CV254" s="21"/>
      <c r="CW254" s="21"/>
      <c r="CX254" s="21"/>
      <c r="CY254" s="21"/>
      <c r="CZ254" s="21"/>
      <c r="DA254" s="21"/>
      <c r="DB254" s="21"/>
      <c r="DC254" s="21"/>
      <c r="DD254" s="21"/>
      <c r="DE254" s="21"/>
      <c r="DF254" s="21"/>
      <c r="DG254" s="21"/>
      <c r="DH254" s="21"/>
      <c r="DI254" s="21"/>
      <c r="DJ254" s="21"/>
      <c r="DK254" s="21"/>
      <c r="DL254" s="21"/>
      <c r="DM254" s="21"/>
      <c r="DN254" s="21"/>
      <c r="DO254" s="21"/>
      <c r="DP254" s="21"/>
      <c r="DQ254" s="21"/>
      <c r="DR254" s="21"/>
      <c r="DS254" s="21"/>
      <c r="DT254" s="21"/>
      <c r="DU254" s="21"/>
      <c r="DV254" s="21"/>
      <c r="DW254" s="21"/>
      <c r="DX254" s="21"/>
      <c r="DY254" s="21"/>
      <c r="DZ254" s="21"/>
      <c r="EA254" s="21"/>
      <c r="EB254" s="21"/>
      <c r="EC254" s="21"/>
      <c r="ED254" s="21"/>
      <c r="EE254" s="21"/>
      <c r="EF254" s="21"/>
      <c r="EG254" s="21"/>
      <c r="EH254" s="21"/>
      <c r="EI254" s="21"/>
      <c r="EJ254" s="21"/>
      <c r="EK254" s="21"/>
      <c r="EL254" s="21"/>
      <c r="EM254" s="21"/>
      <c r="EN254" s="21"/>
      <c r="EO254" s="21"/>
      <c r="EP254" s="21"/>
      <c r="EQ254" s="21"/>
      <c r="ER254" s="21"/>
      <c r="ES254" s="21"/>
      <c r="ET254" s="21"/>
      <c r="EU254" s="21"/>
      <c r="EV254" s="21"/>
      <c r="EW254" s="21"/>
      <c r="EX254" s="21"/>
      <c r="EY254" s="21"/>
      <c r="EZ254" s="21"/>
      <c r="FA254" s="21"/>
      <c r="FB254" s="21"/>
      <c r="FC254" s="21"/>
      <c r="FD254" s="21"/>
      <c r="FE254" s="21"/>
      <c r="FF254" s="21"/>
      <c r="FG254" s="21"/>
      <c r="FH254" s="21"/>
      <c r="FI254" s="21"/>
      <c r="FJ254" s="21"/>
      <c r="FK254" s="21"/>
      <c r="FL254" s="21"/>
      <c r="FM254" s="21"/>
      <c r="FN254" s="21"/>
      <c r="FO254" s="21"/>
      <c r="FP254" s="21"/>
      <c r="FQ254" s="21"/>
      <c r="FR254" s="21"/>
      <c r="FS254" s="21"/>
      <c r="FT254" s="21"/>
      <c r="FU254" s="21"/>
      <c r="FV254" s="21"/>
      <c r="FW254" s="21"/>
      <c r="FX254" s="21"/>
      <c r="FY254" s="21"/>
      <c r="FZ254" s="21"/>
      <c r="GA254" s="21"/>
      <c r="GB254" s="21"/>
      <c r="GC254" s="21"/>
      <c r="GD254" s="21"/>
      <c r="GE254" s="21"/>
      <c r="GF254" s="21"/>
      <c r="GG254" s="21"/>
      <c r="GH254" s="21"/>
      <c r="GI254" s="21"/>
      <c r="GJ254" s="21"/>
      <c r="GK254" s="21"/>
      <c r="GL254" s="21"/>
      <c r="GM254" s="21"/>
      <c r="GN254" s="21"/>
      <c r="GO254" s="21"/>
      <c r="GP254" s="21"/>
      <c r="GQ254" s="21"/>
      <c r="GR254" s="21"/>
      <c r="GS254" s="21"/>
      <c r="GT254" s="21"/>
      <c r="GU254" s="21"/>
      <c r="GV254" s="21"/>
      <c r="GW254" s="21"/>
      <c r="GX254" s="21"/>
      <c r="GY254" s="21"/>
      <c r="GZ254" s="21"/>
      <c r="HA254" s="21"/>
      <c r="HB254" s="21"/>
      <c r="HC254" s="21"/>
      <c r="HD254" s="21"/>
      <c r="HE254" s="21"/>
      <c r="HF254" s="21"/>
      <c r="HG254" s="21"/>
      <c r="HH254" s="21"/>
      <c r="HI254" s="21"/>
      <c r="HJ254" s="21"/>
      <c r="HK254" s="21"/>
      <c r="HL254" s="21"/>
      <c r="HM254" s="21"/>
      <c r="HN254" s="21"/>
      <c r="HO254" s="21"/>
      <c r="HP254" s="21"/>
      <c r="HQ254" s="21"/>
      <c r="HR254" s="21"/>
      <c r="HS254" s="21"/>
      <c r="HT254" s="21"/>
      <c r="HU254" s="21"/>
      <c r="HV254" s="21"/>
      <c r="HW254" s="21"/>
      <c r="HX254" s="21"/>
      <c r="HY254" s="21"/>
      <c r="HZ254" s="21"/>
      <c r="IA254" s="21"/>
      <c r="IB254" s="21"/>
      <c r="IC254" s="21"/>
      <c r="ID254" s="21"/>
      <c r="IE254" s="21"/>
      <c r="IF254" s="21"/>
      <c r="IG254" s="21"/>
      <c r="IH254" s="21"/>
      <c r="II254" s="21"/>
      <c r="IJ254" s="21"/>
      <c r="IK254" s="21"/>
      <c r="IL254" s="21"/>
      <c r="IM254" s="21"/>
      <c r="IN254" s="21"/>
      <c r="IO254" s="21"/>
      <c r="IP254" s="21"/>
      <c r="IQ254" s="21"/>
      <c r="IR254" s="21"/>
      <c r="IS254" s="21"/>
    </row>
    <row r="255" spans="1:253" s="21" customFormat="1" ht="25.5" x14ac:dyDescent="0.2">
      <c r="A255" s="62"/>
      <c r="B255" s="63"/>
      <c r="C255" s="52" t="s">
        <v>6</v>
      </c>
      <c r="D255" s="28"/>
      <c r="E255" s="45">
        <f>F255+G255+H255+I255+J255+K255+L255</f>
        <v>0</v>
      </c>
      <c r="F255" s="45">
        <f t="shared" ref="F255:F260" si="193">F265</f>
        <v>0</v>
      </c>
      <c r="G255" s="45">
        <f t="shared" ref="G255:J255" si="194">G265</f>
        <v>0</v>
      </c>
      <c r="H255" s="45">
        <f t="shared" si="194"/>
        <v>0</v>
      </c>
      <c r="I255" s="45">
        <f t="shared" si="194"/>
        <v>0</v>
      </c>
      <c r="J255" s="45">
        <f t="shared" si="194"/>
        <v>0</v>
      </c>
      <c r="K255" s="45">
        <f t="shared" ref="K255:L255" si="195">K265</f>
        <v>0</v>
      </c>
      <c r="L255" s="46">
        <f t="shared" si="195"/>
        <v>0</v>
      </c>
      <c r="M255" s="45">
        <f t="shared" ref="M255:Q255" si="196">M265</f>
        <v>0</v>
      </c>
      <c r="N255" s="45">
        <f t="shared" si="196"/>
        <v>0</v>
      </c>
      <c r="O255" s="45">
        <f t="shared" si="196"/>
        <v>0</v>
      </c>
      <c r="P255" s="45">
        <f t="shared" si="196"/>
        <v>0</v>
      </c>
      <c r="Q255" s="45">
        <f t="shared" si="196"/>
        <v>0</v>
      </c>
    </row>
    <row r="256" spans="1:253" s="21" customFormat="1" ht="21.75" customHeight="1" x14ac:dyDescent="0.2">
      <c r="A256" s="62"/>
      <c r="B256" s="63"/>
      <c r="C256" s="78" t="s">
        <v>7</v>
      </c>
      <c r="D256" s="28"/>
      <c r="E256" s="45">
        <f>E257+E258</f>
        <v>1122466.2159252882</v>
      </c>
      <c r="F256" s="45">
        <f t="shared" si="193"/>
        <v>190522.72804000002</v>
      </c>
      <c r="G256" s="45">
        <f t="shared" ref="G256:J256" si="197">G266</f>
        <v>130003.97380000001</v>
      </c>
      <c r="H256" s="45">
        <f t="shared" si="197"/>
        <v>160192.99726999999</v>
      </c>
      <c r="I256" s="45">
        <f t="shared" si="197"/>
        <v>72343.388149999999</v>
      </c>
      <c r="J256" s="45">
        <f t="shared" si="197"/>
        <v>75825.929869999993</v>
      </c>
      <c r="K256" s="45">
        <f t="shared" ref="K256:L256" si="198">K266</f>
        <v>78752.173349999997</v>
      </c>
      <c r="L256" s="46">
        <f t="shared" si="198"/>
        <v>67576</v>
      </c>
      <c r="M256" s="45">
        <f t="shared" ref="M256:Q256" si="199">M266</f>
        <v>67313</v>
      </c>
      <c r="N256" s="45">
        <f t="shared" si="199"/>
        <v>67313</v>
      </c>
      <c r="O256" s="45">
        <f t="shared" si="199"/>
        <v>69063.138000000006</v>
      </c>
      <c r="P256" s="45">
        <f t="shared" si="199"/>
        <v>70858.779588000005</v>
      </c>
      <c r="Q256" s="45">
        <f t="shared" si="199"/>
        <v>72701.107857288007</v>
      </c>
    </row>
    <row r="257" spans="1:253" s="21" customFormat="1" ht="24.75" customHeight="1" x14ac:dyDescent="0.2">
      <c r="A257" s="62"/>
      <c r="B257" s="63"/>
      <c r="C257" s="78"/>
      <c r="D257" s="27">
        <v>846</v>
      </c>
      <c r="E257" s="45">
        <f>F257+G257+H257+I257+J257+K257+L257+M257+N257+O257+P257+Q257</f>
        <v>391141.74621669529</v>
      </c>
      <c r="F257" s="45">
        <f t="shared" si="193"/>
        <v>25415.599999999999</v>
      </c>
      <c r="G257" s="45">
        <f t="shared" ref="G257:J258" si="200">G267</f>
        <v>26670.5</v>
      </c>
      <c r="H257" s="45">
        <f t="shared" si="200"/>
        <v>28471.5</v>
      </c>
      <c r="I257" s="45">
        <f t="shared" si="200"/>
        <v>30544</v>
      </c>
      <c r="J257" s="45">
        <f t="shared" si="200"/>
        <v>31965.874</v>
      </c>
      <c r="K257" s="45">
        <f t="shared" ref="K257" si="201">K267</f>
        <v>33378.752</v>
      </c>
      <c r="L257" s="46">
        <f>L267</f>
        <v>35080.699999999997</v>
      </c>
      <c r="M257" s="46">
        <v>34817.699999999997</v>
      </c>
      <c r="N257" s="45">
        <f t="shared" ref="N257:Q257" si="202">N267</f>
        <v>34817.699999999997</v>
      </c>
      <c r="O257" s="45">
        <f t="shared" si="202"/>
        <v>35722.960200000001</v>
      </c>
      <c r="P257" s="45">
        <f t="shared" si="202"/>
        <v>36651.757165200004</v>
      </c>
      <c r="Q257" s="45">
        <f t="shared" si="202"/>
        <v>37604.702851495204</v>
      </c>
    </row>
    <row r="258" spans="1:253" s="21" customFormat="1" ht="24.75" customHeight="1" x14ac:dyDescent="0.2">
      <c r="A258" s="62"/>
      <c r="B258" s="63"/>
      <c r="C258" s="78"/>
      <c r="D258" s="30" t="s">
        <v>52</v>
      </c>
      <c r="E258" s="45">
        <f>F258+G258+H258+I258+J258+K258+L258+M258+N258+O258+P258+Q258</f>
        <v>731324.46970859286</v>
      </c>
      <c r="F258" s="45">
        <f t="shared" si="193"/>
        <v>165107.12804000001</v>
      </c>
      <c r="G258" s="45">
        <f t="shared" ref="G258:J258" si="203">G268</f>
        <v>103333.47380000001</v>
      </c>
      <c r="H258" s="45">
        <f t="shared" si="203"/>
        <v>131721.49726999999</v>
      </c>
      <c r="I258" s="45">
        <f t="shared" si="200"/>
        <v>41799.388149999999</v>
      </c>
      <c r="J258" s="45">
        <f t="shared" si="203"/>
        <v>43860.055869999997</v>
      </c>
      <c r="K258" s="45">
        <f t="shared" ref="K258" si="204">K268</f>
        <v>45373.421349999997</v>
      </c>
      <c r="L258" s="46">
        <f>L268</f>
        <v>32495.3</v>
      </c>
      <c r="M258" s="46">
        <v>32495.3</v>
      </c>
      <c r="N258" s="46">
        <v>32495.3</v>
      </c>
      <c r="O258" s="45">
        <f t="shared" ref="O258:Q258" si="205">O268</f>
        <v>33340.177799999998</v>
      </c>
      <c r="P258" s="45">
        <f t="shared" si="205"/>
        <v>34207.022422800001</v>
      </c>
      <c r="Q258" s="45">
        <f t="shared" si="205"/>
        <v>35096.405005792803</v>
      </c>
    </row>
    <row r="259" spans="1:253" s="21" customFormat="1" ht="22.5" customHeight="1" x14ac:dyDescent="0.2">
      <c r="A259" s="62"/>
      <c r="B259" s="63"/>
      <c r="C259" s="52" t="s">
        <v>8</v>
      </c>
      <c r="D259" s="30"/>
      <c r="E259" s="45">
        <f t="shared" ref="E259:E263" si="206">F259+G259+H259+I259+J259+K259+L259</f>
        <v>0</v>
      </c>
      <c r="F259" s="45">
        <f t="shared" si="193"/>
        <v>0</v>
      </c>
      <c r="G259" s="45">
        <f t="shared" ref="G259:J259" si="207">G269</f>
        <v>0</v>
      </c>
      <c r="H259" s="45">
        <f t="shared" si="207"/>
        <v>0</v>
      </c>
      <c r="I259" s="45">
        <f t="shared" si="207"/>
        <v>0</v>
      </c>
      <c r="J259" s="45">
        <f t="shared" si="207"/>
        <v>0</v>
      </c>
      <c r="K259" s="45">
        <f t="shared" ref="K259:L259" si="208">K269</f>
        <v>0</v>
      </c>
      <c r="L259" s="46">
        <f t="shared" si="208"/>
        <v>0</v>
      </c>
      <c r="M259" s="45">
        <f t="shared" ref="M259:Q259" si="209">M269</f>
        <v>0</v>
      </c>
      <c r="N259" s="45">
        <f t="shared" si="209"/>
        <v>0</v>
      </c>
      <c r="O259" s="45">
        <f t="shared" si="209"/>
        <v>0</v>
      </c>
      <c r="P259" s="45">
        <f t="shared" si="209"/>
        <v>0</v>
      </c>
      <c r="Q259" s="45">
        <f t="shared" si="209"/>
        <v>0</v>
      </c>
    </row>
    <row r="260" spans="1:253" s="21" customFormat="1" ht="24.75" customHeight="1" x14ac:dyDescent="0.2">
      <c r="A260" s="62"/>
      <c r="B260" s="63"/>
      <c r="C260" s="52" t="s">
        <v>59</v>
      </c>
      <c r="D260" s="30"/>
      <c r="E260" s="45">
        <f t="shared" si="206"/>
        <v>0</v>
      </c>
      <c r="F260" s="45">
        <f t="shared" si="193"/>
        <v>0</v>
      </c>
      <c r="G260" s="45">
        <f t="shared" ref="G260:J260" si="210">G270</f>
        <v>0</v>
      </c>
      <c r="H260" s="45">
        <f t="shared" si="210"/>
        <v>0</v>
      </c>
      <c r="I260" s="45">
        <f t="shared" si="210"/>
        <v>0</v>
      </c>
      <c r="J260" s="45">
        <f t="shared" si="210"/>
        <v>0</v>
      </c>
      <c r="K260" s="45">
        <f t="shared" ref="K260:L260" si="211">K270</f>
        <v>0</v>
      </c>
      <c r="L260" s="46">
        <f t="shared" si="211"/>
        <v>0</v>
      </c>
      <c r="M260" s="45">
        <f t="shared" ref="M260:Q260" si="212">M270</f>
        <v>0</v>
      </c>
      <c r="N260" s="45">
        <f t="shared" si="212"/>
        <v>0</v>
      </c>
      <c r="O260" s="45">
        <f t="shared" si="212"/>
        <v>0</v>
      </c>
      <c r="P260" s="45">
        <f t="shared" si="212"/>
        <v>0</v>
      </c>
      <c r="Q260" s="45">
        <f t="shared" si="212"/>
        <v>0</v>
      </c>
    </row>
    <row r="261" spans="1:253" s="29" customFormat="1" ht="24.75" customHeight="1" x14ac:dyDescent="0.2">
      <c r="A261" s="62"/>
      <c r="B261" s="63"/>
      <c r="C261" s="52" t="s">
        <v>60</v>
      </c>
      <c r="D261" s="30"/>
      <c r="E261" s="45">
        <f t="shared" si="206"/>
        <v>0</v>
      </c>
      <c r="F261" s="45">
        <f t="shared" ref="F261:J261" si="213">F271</f>
        <v>0</v>
      </c>
      <c r="G261" s="45">
        <f t="shared" si="213"/>
        <v>0</v>
      </c>
      <c r="H261" s="45">
        <f t="shared" si="213"/>
        <v>0</v>
      </c>
      <c r="I261" s="45">
        <f t="shared" si="213"/>
        <v>0</v>
      </c>
      <c r="J261" s="45">
        <f t="shared" si="213"/>
        <v>0</v>
      </c>
      <c r="K261" s="45">
        <f t="shared" ref="K261:L261" si="214">K271</f>
        <v>0</v>
      </c>
      <c r="L261" s="46">
        <f t="shared" si="214"/>
        <v>0</v>
      </c>
      <c r="M261" s="45">
        <f t="shared" ref="M261:Q261" si="215">M271</f>
        <v>0</v>
      </c>
      <c r="N261" s="45">
        <f t="shared" si="215"/>
        <v>0</v>
      </c>
      <c r="O261" s="45">
        <f t="shared" si="215"/>
        <v>0</v>
      </c>
      <c r="P261" s="45">
        <f t="shared" si="215"/>
        <v>0</v>
      </c>
      <c r="Q261" s="45">
        <f t="shared" si="215"/>
        <v>0</v>
      </c>
    </row>
    <row r="262" spans="1:253" s="29" customFormat="1" ht="24.75" customHeight="1" x14ac:dyDescent="0.2">
      <c r="A262" s="62"/>
      <c r="B262" s="63"/>
      <c r="C262" s="52" t="s">
        <v>61</v>
      </c>
      <c r="D262" s="30"/>
      <c r="E262" s="45">
        <f t="shared" si="206"/>
        <v>0</v>
      </c>
      <c r="F262" s="45">
        <f t="shared" ref="F262:J262" si="216">F272</f>
        <v>0</v>
      </c>
      <c r="G262" s="45">
        <f t="shared" si="216"/>
        <v>0</v>
      </c>
      <c r="H262" s="45">
        <f t="shared" si="216"/>
        <v>0</v>
      </c>
      <c r="I262" s="45">
        <f t="shared" si="216"/>
        <v>0</v>
      </c>
      <c r="J262" s="45">
        <f t="shared" si="216"/>
        <v>0</v>
      </c>
      <c r="K262" s="45">
        <f t="shared" ref="K262:L262" si="217">K272</f>
        <v>0</v>
      </c>
      <c r="L262" s="46">
        <f t="shared" si="217"/>
        <v>0</v>
      </c>
      <c r="M262" s="45">
        <f t="shared" ref="M262:Q262" si="218">M272</f>
        <v>0</v>
      </c>
      <c r="N262" s="45">
        <f t="shared" si="218"/>
        <v>0</v>
      </c>
      <c r="O262" s="45">
        <f t="shared" si="218"/>
        <v>0</v>
      </c>
      <c r="P262" s="45">
        <f t="shared" si="218"/>
        <v>0</v>
      </c>
      <c r="Q262" s="45">
        <f t="shared" si="218"/>
        <v>0</v>
      </c>
    </row>
    <row r="263" spans="1:253" s="22" customFormat="1" ht="38.25" customHeight="1" thickBot="1" x14ac:dyDescent="0.25">
      <c r="A263" s="62"/>
      <c r="B263" s="63"/>
      <c r="C263" s="52" t="s">
        <v>76</v>
      </c>
      <c r="D263" s="30"/>
      <c r="E263" s="45">
        <f t="shared" si="206"/>
        <v>0</v>
      </c>
      <c r="F263" s="45">
        <f t="shared" ref="F263" si="219">F273</f>
        <v>0</v>
      </c>
      <c r="G263" s="45">
        <f t="shared" ref="G263:J263" si="220">G273</f>
        <v>0</v>
      </c>
      <c r="H263" s="45">
        <f t="shared" si="220"/>
        <v>0</v>
      </c>
      <c r="I263" s="45">
        <f t="shared" si="220"/>
        <v>0</v>
      </c>
      <c r="J263" s="45">
        <f t="shared" si="220"/>
        <v>0</v>
      </c>
      <c r="K263" s="45">
        <f t="shared" ref="K263:L263" si="221">K273</f>
        <v>0</v>
      </c>
      <c r="L263" s="46">
        <f t="shared" si="221"/>
        <v>0</v>
      </c>
      <c r="M263" s="45">
        <f t="shared" ref="M263:Q263" si="222">M273</f>
        <v>0</v>
      </c>
      <c r="N263" s="45">
        <f t="shared" si="222"/>
        <v>0</v>
      </c>
      <c r="O263" s="45">
        <f t="shared" si="222"/>
        <v>0</v>
      </c>
      <c r="P263" s="45">
        <f t="shared" si="222"/>
        <v>0</v>
      </c>
      <c r="Q263" s="45">
        <f t="shared" si="222"/>
        <v>0</v>
      </c>
      <c r="R263" s="21"/>
      <c r="S263" s="21"/>
      <c r="T263" s="21"/>
      <c r="U263" s="21"/>
      <c r="V263" s="21"/>
      <c r="W263" s="21"/>
      <c r="X263" s="21"/>
      <c r="Y263" s="21"/>
      <c r="Z263" s="21"/>
      <c r="AA263" s="21"/>
      <c r="AB263" s="21"/>
      <c r="AC263" s="21"/>
      <c r="AD263" s="21"/>
      <c r="AE263" s="21"/>
      <c r="AF263" s="21"/>
      <c r="AG263" s="21"/>
      <c r="AH263" s="21"/>
      <c r="AI263" s="21"/>
      <c r="AJ263" s="21"/>
      <c r="AK263" s="21"/>
      <c r="AL263" s="21"/>
      <c r="AM263" s="21"/>
      <c r="AN263" s="21"/>
      <c r="AO263" s="21"/>
      <c r="AP263" s="21"/>
      <c r="AQ263" s="21"/>
      <c r="AR263" s="21"/>
      <c r="AS263" s="21"/>
      <c r="AT263" s="21"/>
      <c r="AU263" s="21"/>
      <c r="AV263" s="21"/>
      <c r="AW263" s="21"/>
      <c r="AX263" s="21"/>
      <c r="AY263" s="21"/>
      <c r="AZ263" s="21"/>
      <c r="BA263" s="21"/>
      <c r="BB263" s="21"/>
      <c r="BC263" s="21"/>
      <c r="BD263" s="21"/>
      <c r="BE263" s="21"/>
      <c r="BF263" s="21"/>
      <c r="BG263" s="21"/>
      <c r="BH263" s="21"/>
      <c r="BI263" s="21"/>
      <c r="BJ263" s="21"/>
      <c r="BK263" s="21"/>
      <c r="BL263" s="21"/>
      <c r="BM263" s="21"/>
      <c r="BN263" s="21"/>
      <c r="BO263" s="21"/>
      <c r="BP263" s="21"/>
      <c r="BQ263" s="21"/>
      <c r="BR263" s="21"/>
      <c r="BS263" s="21"/>
      <c r="BT263" s="21"/>
      <c r="BU263" s="21"/>
      <c r="BV263" s="21"/>
      <c r="BW263" s="21"/>
      <c r="BX263" s="21"/>
      <c r="BY263" s="21"/>
      <c r="BZ263" s="21"/>
      <c r="CA263" s="21"/>
      <c r="CB263" s="21"/>
      <c r="CC263" s="21"/>
      <c r="CD263" s="21"/>
      <c r="CE263" s="21"/>
      <c r="CF263" s="21"/>
      <c r="CG263" s="21"/>
      <c r="CH263" s="21"/>
      <c r="CI263" s="21"/>
      <c r="CJ263" s="21"/>
      <c r="CK263" s="21"/>
      <c r="CL263" s="21"/>
      <c r="CM263" s="21"/>
      <c r="CN263" s="21"/>
      <c r="CO263" s="21"/>
      <c r="CP263" s="21"/>
      <c r="CQ263" s="21"/>
      <c r="CR263" s="21"/>
      <c r="CS263" s="21"/>
      <c r="CT263" s="21"/>
      <c r="CU263" s="21"/>
      <c r="CV263" s="21"/>
      <c r="CW263" s="21"/>
      <c r="CX263" s="21"/>
      <c r="CY263" s="21"/>
      <c r="CZ263" s="21"/>
      <c r="DA263" s="21"/>
      <c r="DB263" s="21"/>
      <c r="DC263" s="21"/>
      <c r="DD263" s="21"/>
      <c r="DE263" s="21"/>
      <c r="DF263" s="21"/>
      <c r="DG263" s="21"/>
      <c r="DH263" s="21"/>
      <c r="DI263" s="21"/>
      <c r="DJ263" s="21"/>
      <c r="DK263" s="21"/>
      <c r="DL263" s="21"/>
      <c r="DM263" s="21"/>
      <c r="DN263" s="21"/>
      <c r="DO263" s="21"/>
      <c r="DP263" s="21"/>
      <c r="DQ263" s="21"/>
      <c r="DR263" s="21"/>
      <c r="DS263" s="21"/>
      <c r="DT263" s="21"/>
      <c r="DU263" s="21"/>
      <c r="DV263" s="21"/>
      <c r="DW263" s="21"/>
      <c r="DX263" s="21"/>
      <c r="DY263" s="21"/>
      <c r="DZ263" s="21"/>
      <c r="EA263" s="21"/>
      <c r="EB263" s="21"/>
      <c r="EC263" s="21"/>
      <c r="ED263" s="21"/>
      <c r="EE263" s="21"/>
      <c r="EF263" s="21"/>
      <c r="EG263" s="21"/>
      <c r="EH263" s="21"/>
      <c r="EI263" s="21"/>
      <c r="EJ263" s="21"/>
      <c r="EK263" s="21"/>
      <c r="EL263" s="21"/>
      <c r="EM263" s="21"/>
      <c r="EN263" s="21"/>
      <c r="EO263" s="21"/>
      <c r="EP263" s="21"/>
      <c r="EQ263" s="21"/>
      <c r="ER263" s="21"/>
      <c r="ES263" s="21"/>
      <c r="ET263" s="21"/>
      <c r="EU263" s="21"/>
      <c r="EV263" s="21"/>
      <c r="EW263" s="21"/>
      <c r="EX263" s="21"/>
      <c r="EY263" s="21"/>
      <c r="EZ263" s="21"/>
      <c r="FA263" s="21"/>
      <c r="FB263" s="21"/>
      <c r="FC263" s="21"/>
      <c r="FD263" s="21"/>
      <c r="FE263" s="21"/>
      <c r="FF263" s="21"/>
      <c r="FG263" s="21"/>
      <c r="FH263" s="21"/>
      <c r="FI263" s="21"/>
      <c r="FJ263" s="21"/>
      <c r="FK263" s="21"/>
      <c r="FL263" s="21"/>
      <c r="FM263" s="21"/>
      <c r="FN263" s="21"/>
      <c r="FO263" s="21"/>
      <c r="FP263" s="21"/>
      <c r="FQ263" s="21"/>
      <c r="FR263" s="21"/>
      <c r="FS263" s="21"/>
      <c r="FT263" s="21"/>
      <c r="FU263" s="21"/>
      <c r="FV263" s="21"/>
      <c r="FW263" s="21"/>
      <c r="FX263" s="21"/>
      <c r="FY263" s="21"/>
      <c r="FZ263" s="21"/>
      <c r="GA263" s="21"/>
      <c r="GB263" s="21"/>
      <c r="GC263" s="21"/>
      <c r="GD263" s="21"/>
      <c r="GE263" s="21"/>
      <c r="GF263" s="21"/>
      <c r="GG263" s="21"/>
      <c r="GH263" s="21"/>
      <c r="GI263" s="21"/>
      <c r="GJ263" s="21"/>
      <c r="GK263" s="21"/>
      <c r="GL263" s="21"/>
      <c r="GM263" s="21"/>
      <c r="GN263" s="21"/>
      <c r="GO263" s="21"/>
      <c r="GP263" s="21"/>
      <c r="GQ263" s="21"/>
      <c r="GR263" s="21"/>
      <c r="GS263" s="21"/>
      <c r="GT263" s="21"/>
      <c r="GU263" s="21"/>
      <c r="GV263" s="21"/>
      <c r="GW263" s="21"/>
      <c r="GX263" s="21"/>
      <c r="GY263" s="21"/>
      <c r="GZ263" s="21"/>
      <c r="HA263" s="21"/>
      <c r="HB263" s="21"/>
      <c r="HC263" s="21"/>
      <c r="HD263" s="21"/>
      <c r="HE263" s="21"/>
      <c r="HF263" s="21"/>
      <c r="HG263" s="21"/>
      <c r="HH263" s="21"/>
      <c r="HI263" s="21"/>
      <c r="HJ263" s="21"/>
      <c r="HK263" s="21"/>
      <c r="HL263" s="21"/>
      <c r="HM263" s="21"/>
      <c r="HN263" s="21"/>
      <c r="HO263" s="21"/>
      <c r="HP263" s="21"/>
      <c r="HQ263" s="21"/>
      <c r="HR263" s="21"/>
      <c r="HS263" s="21"/>
      <c r="HT263" s="21"/>
      <c r="HU263" s="21"/>
      <c r="HV263" s="21"/>
      <c r="HW263" s="21"/>
      <c r="HX263" s="21"/>
      <c r="HY263" s="21"/>
      <c r="HZ263" s="21"/>
      <c r="IA263" s="21"/>
      <c r="IB263" s="21"/>
      <c r="IC263" s="21"/>
      <c r="ID263" s="21"/>
      <c r="IE263" s="21"/>
      <c r="IF263" s="21"/>
      <c r="IG263" s="21"/>
      <c r="IH263" s="21"/>
      <c r="II263" s="21"/>
      <c r="IJ263" s="21"/>
      <c r="IK263" s="21"/>
      <c r="IL263" s="21"/>
      <c r="IM263" s="21"/>
      <c r="IN263" s="21"/>
      <c r="IO263" s="21"/>
      <c r="IP263" s="21"/>
      <c r="IQ263" s="21"/>
      <c r="IR263" s="21"/>
      <c r="IS263" s="21"/>
    </row>
    <row r="264" spans="1:253" s="20" customFormat="1" ht="22.5" customHeight="1" x14ac:dyDescent="0.2">
      <c r="A264" s="62" t="s">
        <v>41</v>
      </c>
      <c r="B264" s="63" t="s">
        <v>74</v>
      </c>
      <c r="C264" s="52" t="s">
        <v>34</v>
      </c>
      <c r="D264" s="28"/>
      <c r="E264" s="45">
        <f>E266+E269+E270+E271+E272</f>
        <v>1122466.2159252882</v>
      </c>
      <c r="F264" s="45">
        <f t="shared" ref="F264:J264" si="223">F266+F269+F270</f>
        <v>190522.72804000002</v>
      </c>
      <c r="G264" s="45">
        <f t="shared" si="223"/>
        <v>130003.97380000001</v>
      </c>
      <c r="H264" s="45">
        <f t="shared" si="223"/>
        <v>160192.99726999999</v>
      </c>
      <c r="I264" s="45">
        <f t="shared" si="223"/>
        <v>72343.388149999999</v>
      </c>
      <c r="J264" s="45">
        <f t="shared" si="223"/>
        <v>75825.929869999993</v>
      </c>
      <c r="K264" s="45">
        <f t="shared" ref="K264:L264" si="224">K266+K269+K270</f>
        <v>78752.173349999997</v>
      </c>
      <c r="L264" s="46">
        <f t="shared" si="224"/>
        <v>67576</v>
      </c>
      <c r="M264" s="45">
        <f t="shared" ref="M264:Q264" si="225">M266+M269+M270</f>
        <v>67313</v>
      </c>
      <c r="N264" s="45">
        <f t="shared" si="225"/>
        <v>67313</v>
      </c>
      <c r="O264" s="45">
        <f t="shared" si="225"/>
        <v>69063.138000000006</v>
      </c>
      <c r="P264" s="45">
        <f t="shared" si="225"/>
        <v>70858.779588000005</v>
      </c>
      <c r="Q264" s="45">
        <f t="shared" si="225"/>
        <v>72701.107857288007</v>
      </c>
      <c r="R264" s="21"/>
      <c r="S264" s="21"/>
      <c r="T264" s="21"/>
      <c r="U264" s="21"/>
      <c r="V264" s="21"/>
      <c r="W264" s="21"/>
      <c r="X264" s="21"/>
      <c r="Y264" s="21"/>
      <c r="Z264" s="21"/>
      <c r="AA264" s="21"/>
      <c r="AB264" s="21"/>
      <c r="AC264" s="21"/>
      <c r="AD264" s="21"/>
      <c r="AE264" s="21"/>
      <c r="AF264" s="21"/>
      <c r="AG264" s="21"/>
      <c r="AH264" s="21"/>
      <c r="AI264" s="21"/>
      <c r="AJ264" s="21"/>
      <c r="AK264" s="21"/>
      <c r="AL264" s="21"/>
      <c r="AM264" s="21"/>
      <c r="AN264" s="21"/>
      <c r="AO264" s="21"/>
      <c r="AP264" s="21"/>
      <c r="AQ264" s="21"/>
      <c r="AR264" s="21"/>
      <c r="AS264" s="21"/>
      <c r="AT264" s="21"/>
      <c r="AU264" s="21"/>
      <c r="AV264" s="21"/>
      <c r="AW264" s="21"/>
      <c r="AX264" s="21"/>
      <c r="AY264" s="21"/>
      <c r="AZ264" s="21"/>
      <c r="BA264" s="21"/>
      <c r="BB264" s="21"/>
      <c r="BC264" s="21"/>
      <c r="BD264" s="21"/>
      <c r="BE264" s="21"/>
      <c r="BF264" s="21"/>
      <c r="BG264" s="21"/>
      <c r="BH264" s="21"/>
      <c r="BI264" s="21"/>
      <c r="BJ264" s="21"/>
      <c r="BK264" s="21"/>
      <c r="BL264" s="21"/>
      <c r="BM264" s="21"/>
      <c r="BN264" s="21"/>
      <c r="BO264" s="21"/>
      <c r="BP264" s="21"/>
      <c r="BQ264" s="21"/>
      <c r="BR264" s="21"/>
      <c r="BS264" s="21"/>
      <c r="BT264" s="21"/>
      <c r="BU264" s="21"/>
      <c r="BV264" s="21"/>
      <c r="BW264" s="21"/>
      <c r="BX264" s="21"/>
      <c r="BY264" s="21"/>
      <c r="BZ264" s="21"/>
      <c r="CA264" s="21"/>
      <c r="CB264" s="21"/>
      <c r="CC264" s="21"/>
      <c r="CD264" s="21"/>
      <c r="CE264" s="21"/>
      <c r="CF264" s="21"/>
      <c r="CG264" s="21"/>
      <c r="CH264" s="21"/>
      <c r="CI264" s="21"/>
      <c r="CJ264" s="21"/>
      <c r="CK264" s="21"/>
      <c r="CL264" s="21"/>
      <c r="CM264" s="21"/>
      <c r="CN264" s="21"/>
      <c r="CO264" s="21"/>
      <c r="CP264" s="21"/>
      <c r="CQ264" s="21"/>
      <c r="CR264" s="21"/>
      <c r="CS264" s="21"/>
      <c r="CT264" s="21"/>
      <c r="CU264" s="21"/>
      <c r="CV264" s="21"/>
      <c r="CW264" s="21"/>
      <c r="CX264" s="21"/>
      <c r="CY264" s="21"/>
      <c r="CZ264" s="21"/>
      <c r="DA264" s="21"/>
      <c r="DB264" s="21"/>
      <c r="DC264" s="21"/>
      <c r="DD264" s="21"/>
      <c r="DE264" s="21"/>
      <c r="DF264" s="21"/>
      <c r="DG264" s="21"/>
      <c r="DH264" s="21"/>
      <c r="DI264" s="21"/>
      <c r="DJ264" s="21"/>
      <c r="DK264" s="21"/>
      <c r="DL264" s="21"/>
      <c r="DM264" s="21"/>
      <c r="DN264" s="21"/>
      <c r="DO264" s="21"/>
      <c r="DP264" s="21"/>
      <c r="DQ264" s="21"/>
      <c r="DR264" s="21"/>
      <c r="DS264" s="21"/>
      <c r="DT264" s="21"/>
      <c r="DU264" s="21"/>
      <c r="DV264" s="21"/>
      <c r="DW264" s="21"/>
      <c r="DX264" s="21"/>
      <c r="DY264" s="21"/>
      <c r="DZ264" s="21"/>
      <c r="EA264" s="21"/>
      <c r="EB264" s="21"/>
      <c r="EC264" s="21"/>
      <c r="ED264" s="21"/>
      <c r="EE264" s="21"/>
      <c r="EF264" s="21"/>
      <c r="EG264" s="21"/>
      <c r="EH264" s="21"/>
      <c r="EI264" s="21"/>
      <c r="EJ264" s="21"/>
      <c r="EK264" s="21"/>
      <c r="EL264" s="21"/>
      <c r="EM264" s="21"/>
      <c r="EN264" s="21"/>
      <c r="EO264" s="21"/>
      <c r="EP264" s="21"/>
      <c r="EQ264" s="21"/>
      <c r="ER264" s="21"/>
      <c r="ES264" s="21"/>
      <c r="ET264" s="21"/>
      <c r="EU264" s="21"/>
      <c r="EV264" s="21"/>
      <c r="EW264" s="21"/>
      <c r="EX264" s="21"/>
      <c r="EY264" s="21"/>
      <c r="EZ264" s="21"/>
      <c r="FA264" s="21"/>
      <c r="FB264" s="21"/>
      <c r="FC264" s="21"/>
      <c r="FD264" s="21"/>
      <c r="FE264" s="21"/>
      <c r="FF264" s="21"/>
      <c r="FG264" s="21"/>
      <c r="FH264" s="21"/>
      <c r="FI264" s="21"/>
      <c r="FJ264" s="21"/>
      <c r="FK264" s="21"/>
      <c r="FL264" s="21"/>
      <c r="FM264" s="21"/>
      <c r="FN264" s="21"/>
      <c r="FO264" s="21"/>
      <c r="FP264" s="21"/>
      <c r="FQ264" s="21"/>
      <c r="FR264" s="21"/>
      <c r="FS264" s="21"/>
      <c r="FT264" s="21"/>
      <c r="FU264" s="21"/>
      <c r="FV264" s="21"/>
      <c r="FW264" s="21"/>
      <c r="FX264" s="21"/>
      <c r="FY264" s="21"/>
      <c r="FZ264" s="21"/>
      <c r="GA264" s="21"/>
      <c r="GB264" s="21"/>
      <c r="GC264" s="21"/>
      <c r="GD264" s="21"/>
      <c r="GE264" s="21"/>
      <c r="GF264" s="21"/>
      <c r="GG264" s="21"/>
      <c r="GH264" s="21"/>
      <c r="GI264" s="21"/>
      <c r="GJ264" s="21"/>
      <c r="GK264" s="21"/>
      <c r="GL264" s="21"/>
      <c r="GM264" s="21"/>
      <c r="GN264" s="21"/>
      <c r="GO264" s="21"/>
      <c r="GP264" s="21"/>
      <c r="GQ264" s="21"/>
      <c r="GR264" s="21"/>
      <c r="GS264" s="21"/>
      <c r="GT264" s="21"/>
      <c r="GU264" s="21"/>
      <c r="GV264" s="21"/>
      <c r="GW264" s="21"/>
      <c r="GX264" s="21"/>
      <c r="GY264" s="21"/>
      <c r="GZ264" s="21"/>
      <c r="HA264" s="21"/>
      <c r="HB264" s="21"/>
      <c r="HC264" s="21"/>
      <c r="HD264" s="21"/>
      <c r="HE264" s="21"/>
      <c r="HF264" s="21"/>
      <c r="HG264" s="21"/>
      <c r="HH264" s="21"/>
      <c r="HI264" s="21"/>
      <c r="HJ264" s="21"/>
      <c r="HK264" s="21"/>
      <c r="HL264" s="21"/>
      <c r="HM264" s="21"/>
      <c r="HN264" s="21"/>
      <c r="HO264" s="21"/>
      <c r="HP264" s="21"/>
      <c r="HQ264" s="21"/>
      <c r="HR264" s="21"/>
      <c r="HS264" s="21"/>
      <c r="HT264" s="21"/>
      <c r="HU264" s="21"/>
      <c r="HV264" s="21"/>
      <c r="HW264" s="21"/>
      <c r="HX264" s="21"/>
      <c r="HY264" s="21"/>
      <c r="HZ264" s="21"/>
      <c r="IA264" s="21"/>
      <c r="IB264" s="21"/>
      <c r="IC264" s="21"/>
      <c r="ID264" s="21"/>
      <c r="IE264" s="21"/>
      <c r="IF264" s="21"/>
      <c r="IG264" s="21"/>
      <c r="IH264" s="21"/>
      <c r="II264" s="21"/>
      <c r="IJ264" s="21"/>
      <c r="IK264" s="21"/>
      <c r="IL264" s="21"/>
      <c r="IM264" s="21"/>
      <c r="IN264" s="21"/>
      <c r="IO264" s="21"/>
      <c r="IP264" s="21"/>
      <c r="IQ264" s="21"/>
      <c r="IR264" s="21"/>
      <c r="IS264" s="21"/>
    </row>
    <row r="265" spans="1:253" s="21" customFormat="1" ht="25.5" x14ac:dyDescent="0.2">
      <c r="A265" s="62"/>
      <c r="B265" s="63"/>
      <c r="C265" s="52" t="s">
        <v>6</v>
      </c>
      <c r="D265" s="28"/>
      <c r="E265" s="45">
        <f>F265+G265+H265+I265+J265+K265+L265</f>
        <v>0</v>
      </c>
      <c r="F265" s="45">
        <v>0</v>
      </c>
      <c r="G265" s="45">
        <v>0</v>
      </c>
      <c r="H265" s="45">
        <v>0</v>
      </c>
      <c r="I265" s="45">
        <v>0</v>
      </c>
      <c r="J265" s="45">
        <v>0</v>
      </c>
      <c r="K265" s="45">
        <v>0</v>
      </c>
      <c r="L265" s="46">
        <v>0</v>
      </c>
      <c r="M265" s="45">
        <v>0</v>
      </c>
      <c r="N265" s="45">
        <v>0</v>
      </c>
      <c r="O265" s="45">
        <v>0</v>
      </c>
      <c r="P265" s="45">
        <v>0</v>
      </c>
      <c r="Q265" s="45">
        <v>0</v>
      </c>
    </row>
    <row r="266" spans="1:253" s="21" customFormat="1" ht="26.25" customHeight="1" x14ac:dyDescent="0.2">
      <c r="A266" s="62"/>
      <c r="B266" s="63"/>
      <c r="C266" s="78" t="s">
        <v>7</v>
      </c>
      <c r="D266" s="28"/>
      <c r="E266" s="45">
        <f>E267+E268</f>
        <v>1122466.2159252882</v>
      </c>
      <c r="F266" s="45">
        <f t="shared" ref="F266:J266" si="226">F267+F268</f>
        <v>190522.72804000002</v>
      </c>
      <c r="G266" s="45">
        <f t="shared" si="226"/>
        <v>130003.97380000001</v>
      </c>
      <c r="H266" s="45">
        <f t="shared" si="226"/>
        <v>160192.99726999999</v>
      </c>
      <c r="I266" s="45">
        <f t="shared" si="226"/>
        <v>72343.388149999999</v>
      </c>
      <c r="J266" s="45">
        <f t="shared" si="226"/>
        <v>75825.929869999993</v>
      </c>
      <c r="K266" s="45">
        <f t="shared" ref="K266:L266" si="227">K267+K268</f>
        <v>78752.173349999997</v>
      </c>
      <c r="L266" s="46">
        <f t="shared" si="227"/>
        <v>67576</v>
      </c>
      <c r="M266" s="45">
        <f t="shared" ref="M266:Q266" si="228">M267+M268</f>
        <v>67313</v>
      </c>
      <c r="N266" s="45">
        <f t="shared" si="228"/>
        <v>67313</v>
      </c>
      <c r="O266" s="45">
        <f t="shared" si="228"/>
        <v>69063.138000000006</v>
      </c>
      <c r="P266" s="45">
        <f t="shared" si="228"/>
        <v>70858.779588000005</v>
      </c>
      <c r="Q266" s="45">
        <f t="shared" si="228"/>
        <v>72701.107857288007</v>
      </c>
    </row>
    <row r="267" spans="1:253" s="21" customFormat="1" ht="25.5" customHeight="1" x14ac:dyDescent="0.2">
      <c r="A267" s="62"/>
      <c r="B267" s="63"/>
      <c r="C267" s="78"/>
      <c r="D267" s="27">
        <v>846</v>
      </c>
      <c r="E267" s="45">
        <f>F267+G267+H267+I267+J267+K267+L267+M267+N267+O267+P267+Q267</f>
        <v>391141.74621669529</v>
      </c>
      <c r="F267" s="45">
        <v>25415.599999999999</v>
      </c>
      <c r="G267" s="45">
        <v>26670.5</v>
      </c>
      <c r="H267" s="45">
        <v>28471.5</v>
      </c>
      <c r="I267" s="45">
        <v>30544</v>
      </c>
      <c r="J267" s="45">
        <v>31965.874</v>
      </c>
      <c r="K267" s="45">
        <v>33378.752</v>
      </c>
      <c r="L267" s="46">
        <v>35080.699999999997</v>
      </c>
      <c r="M267" s="45">
        <v>34817.699999999997</v>
      </c>
      <c r="N267" s="45">
        <v>34817.699999999997</v>
      </c>
      <c r="O267" s="45">
        <f t="shared" ref="O267:O268" si="229">N267*1.026</f>
        <v>35722.960200000001</v>
      </c>
      <c r="P267" s="45">
        <f t="shared" ref="P267:P268" si="230">O267*1.026</f>
        <v>36651.757165200004</v>
      </c>
      <c r="Q267" s="45">
        <f t="shared" ref="Q267:Q268" si="231">P267*1.026</f>
        <v>37604.702851495204</v>
      </c>
    </row>
    <row r="268" spans="1:253" s="21" customFormat="1" ht="25.5" customHeight="1" x14ac:dyDescent="0.2">
      <c r="A268" s="62"/>
      <c r="B268" s="63"/>
      <c r="C268" s="78"/>
      <c r="D268" s="30" t="s">
        <v>52</v>
      </c>
      <c r="E268" s="45">
        <f>F268+G268+H268+I268+J268+K268+L268+M268+N268+O268+P268+Q268</f>
        <v>731324.46970859286</v>
      </c>
      <c r="F268" s="45">
        <v>165107.12804000001</v>
      </c>
      <c r="G268" s="45">
        <v>103333.47380000001</v>
      </c>
      <c r="H268" s="45">
        <v>131721.49726999999</v>
      </c>
      <c r="I268" s="45">
        <v>41799.388149999999</v>
      </c>
      <c r="J268" s="45">
        <v>43860.055869999997</v>
      </c>
      <c r="K268" s="45">
        <v>45373.421349999997</v>
      </c>
      <c r="L268" s="46">
        <v>32495.3</v>
      </c>
      <c r="M268" s="46">
        <v>32495.3</v>
      </c>
      <c r="N268" s="46">
        <v>32495.3</v>
      </c>
      <c r="O268" s="45">
        <f t="shared" si="229"/>
        <v>33340.177799999998</v>
      </c>
      <c r="P268" s="45">
        <f t="shared" si="230"/>
        <v>34207.022422800001</v>
      </c>
      <c r="Q268" s="45">
        <f t="shared" si="231"/>
        <v>35096.405005792803</v>
      </c>
    </row>
    <row r="269" spans="1:253" s="21" customFormat="1" ht="27.75" customHeight="1" x14ac:dyDescent="0.2">
      <c r="A269" s="62"/>
      <c r="B269" s="63"/>
      <c r="C269" s="52" t="s">
        <v>8</v>
      </c>
      <c r="D269" s="30"/>
      <c r="E269" s="45">
        <f t="shared" ref="E269:E273" si="232">F269+G269+H269+I269+J269+K269+L269</f>
        <v>0</v>
      </c>
      <c r="F269" s="45">
        <v>0</v>
      </c>
      <c r="G269" s="45">
        <v>0</v>
      </c>
      <c r="H269" s="45">
        <v>0</v>
      </c>
      <c r="I269" s="45">
        <v>0</v>
      </c>
      <c r="J269" s="45">
        <v>0</v>
      </c>
      <c r="K269" s="45">
        <v>0</v>
      </c>
      <c r="L269" s="46">
        <v>0</v>
      </c>
      <c r="M269" s="45">
        <v>0</v>
      </c>
      <c r="N269" s="45">
        <v>0</v>
      </c>
      <c r="O269" s="45">
        <v>0</v>
      </c>
      <c r="P269" s="45">
        <v>0</v>
      </c>
      <c r="Q269" s="45">
        <v>0</v>
      </c>
    </row>
    <row r="270" spans="1:253" s="21" customFormat="1" ht="25.5" x14ac:dyDescent="0.2">
      <c r="A270" s="62"/>
      <c r="B270" s="63"/>
      <c r="C270" s="52" t="s">
        <v>59</v>
      </c>
      <c r="D270" s="30"/>
      <c r="E270" s="45">
        <f t="shared" si="232"/>
        <v>0</v>
      </c>
      <c r="F270" s="45">
        <v>0</v>
      </c>
      <c r="G270" s="45">
        <v>0</v>
      </c>
      <c r="H270" s="45">
        <v>0</v>
      </c>
      <c r="I270" s="45">
        <v>0</v>
      </c>
      <c r="J270" s="45">
        <v>0</v>
      </c>
      <c r="K270" s="45">
        <v>0</v>
      </c>
      <c r="L270" s="46">
        <v>0</v>
      </c>
      <c r="M270" s="45">
        <v>0</v>
      </c>
      <c r="N270" s="45">
        <v>0</v>
      </c>
      <c r="O270" s="45">
        <v>0</v>
      </c>
      <c r="P270" s="45">
        <v>0</v>
      </c>
      <c r="Q270" s="45">
        <v>0</v>
      </c>
    </row>
    <row r="271" spans="1:253" s="29" customFormat="1" ht="25.5" x14ac:dyDescent="0.2">
      <c r="A271" s="62"/>
      <c r="B271" s="63"/>
      <c r="C271" s="52" t="s">
        <v>60</v>
      </c>
      <c r="D271" s="30"/>
      <c r="E271" s="45">
        <f t="shared" si="232"/>
        <v>0</v>
      </c>
      <c r="F271" s="45">
        <v>0</v>
      </c>
      <c r="G271" s="45">
        <v>0</v>
      </c>
      <c r="H271" s="45">
        <v>0</v>
      </c>
      <c r="I271" s="45">
        <v>0</v>
      </c>
      <c r="J271" s="45">
        <v>0</v>
      </c>
      <c r="K271" s="45">
        <v>0</v>
      </c>
      <c r="L271" s="46">
        <v>0</v>
      </c>
      <c r="M271" s="45">
        <v>0</v>
      </c>
      <c r="N271" s="45">
        <v>0</v>
      </c>
      <c r="O271" s="45">
        <v>0</v>
      </c>
      <c r="P271" s="45">
        <v>0</v>
      </c>
      <c r="Q271" s="45">
        <v>0</v>
      </c>
    </row>
    <row r="272" spans="1:253" s="29" customFormat="1" ht="25.5" x14ac:dyDescent="0.2">
      <c r="A272" s="62"/>
      <c r="B272" s="63"/>
      <c r="C272" s="52" t="s">
        <v>61</v>
      </c>
      <c r="D272" s="30"/>
      <c r="E272" s="45">
        <f t="shared" si="232"/>
        <v>0</v>
      </c>
      <c r="F272" s="45">
        <v>0</v>
      </c>
      <c r="G272" s="45">
        <v>0</v>
      </c>
      <c r="H272" s="45">
        <v>0</v>
      </c>
      <c r="I272" s="45">
        <v>0</v>
      </c>
      <c r="J272" s="45">
        <v>0</v>
      </c>
      <c r="K272" s="45">
        <v>0</v>
      </c>
      <c r="L272" s="46">
        <v>0</v>
      </c>
      <c r="M272" s="45">
        <v>0</v>
      </c>
      <c r="N272" s="45">
        <v>0</v>
      </c>
      <c r="O272" s="45">
        <v>0</v>
      </c>
      <c r="P272" s="45">
        <v>0</v>
      </c>
      <c r="Q272" s="45">
        <v>0</v>
      </c>
    </row>
    <row r="273" spans="1:253" s="22" customFormat="1" ht="38.25" customHeight="1" thickBot="1" x14ac:dyDescent="0.25">
      <c r="A273" s="62"/>
      <c r="B273" s="63"/>
      <c r="C273" s="52" t="s">
        <v>76</v>
      </c>
      <c r="D273" s="30"/>
      <c r="E273" s="45">
        <f t="shared" si="232"/>
        <v>0</v>
      </c>
      <c r="F273" s="45">
        <v>0</v>
      </c>
      <c r="G273" s="45">
        <v>0</v>
      </c>
      <c r="H273" s="45">
        <v>0</v>
      </c>
      <c r="I273" s="45">
        <v>0</v>
      </c>
      <c r="J273" s="45">
        <v>0</v>
      </c>
      <c r="K273" s="45">
        <v>0</v>
      </c>
      <c r="L273" s="46">
        <v>0</v>
      </c>
      <c r="M273" s="45">
        <v>0</v>
      </c>
      <c r="N273" s="45">
        <v>0</v>
      </c>
      <c r="O273" s="45">
        <v>0</v>
      </c>
      <c r="P273" s="45">
        <v>0</v>
      </c>
      <c r="Q273" s="45">
        <v>0</v>
      </c>
      <c r="R273" s="21"/>
      <c r="S273" s="21"/>
      <c r="T273" s="21"/>
      <c r="U273" s="21"/>
      <c r="V273" s="21"/>
      <c r="W273" s="21"/>
      <c r="X273" s="21"/>
      <c r="Y273" s="21"/>
      <c r="Z273" s="21"/>
      <c r="AA273" s="21"/>
      <c r="AB273" s="21"/>
      <c r="AC273" s="21"/>
      <c r="AD273" s="21"/>
      <c r="AE273" s="21"/>
      <c r="AF273" s="21"/>
      <c r="AG273" s="21"/>
      <c r="AH273" s="21"/>
      <c r="AI273" s="21"/>
      <c r="AJ273" s="21"/>
      <c r="AK273" s="21"/>
      <c r="AL273" s="21"/>
      <c r="AM273" s="21"/>
      <c r="AN273" s="21"/>
      <c r="AO273" s="21"/>
      <c r="AP273" s="21"/>
      <c r="AQ273" s="21"/>
      <c r="AR273" s="21"/>
      <c r="AS273" s="21"/>
      <c r="AT273" s="21"/>
      <c r="AU273" s="21"/>
      <c r="AV273" s="21"/>
      <c r="AW273" s="21"/>
      <c r="AX273" s="21"/>
      <c r="AY273" s="21"/>
      <c r="AZ273" s="21"/>
      <c r="BA273" s="21"/>
      <c r="BB273" s="21"/>
      <c r="BC273" s="21"/>
      <c r="BD273" s="21"/>
      <c r="BE273" s="21"/>
      <c r="BF273" s="21"/>
      <c r="BG273" s="21"/>
      <c r="BH273" s="21"/>
      <c r="BI273" s="21"/>
      <c r="BJ273" s="21"/>
      <c r="BK273" s="21"/>
      <c r="BL273" s="21"/>
      <c r="BM273" s="21"/>
      <c r="BN273" s="21"/>
      <c r="BO273" s="21"/>
      <c r="BP273" s="21"/>
      <c r="BQ273" s="21"/>
      <c r="BR273" s="21"/>
      <c r="BS273" s="21"/>
      <c r="BT273" s="21"/>
      <c r="BU273" s="21"/>
      <c r="BV273" s="21"/>
      <c r="BW273" s="21"/>
      <c r="BX273" s="21"/>
      <c r="BY273" s="21"/>
      <c r="BZ273" s="21"/>
      <c r="CA273" s="21"/>
      <c r="CB273" s="21"/>
      <c r="CC273" s="21"/>
      <c r="CD273" s="21"/>
      <c r="CE273" s="21"/>
      <c r="CF273" s="21"/>
      <c r="CG273" s="21"/>
      <c r="CH273" s="21"/>
      <c r="CI273" s="21"/>
      <c r="CJ273" s="21"/>
      <c r="CK273" s="21"/>
      <c r="CL273" s="21"/>
      <c r="CM273" s="21"/>
      <c r="CN273" s="21"/>
      <c r="CO273" s="21"/>
      <c r="CP273" s="21"/>
      <c r="CQ273" s="21"/>
      <c r="CR273" s="21"/>
      <c r="CS273" s="21"/>
      <c r="CT273" s="21"/>
      <c r="CU273" s="21"/>
      <c r="CV273" s="21"/>
      <c r="CW273" s="21"/>
      <c r="CX273" s="21"/>
      <c r="CY273" s="21"/>
      <c r="CZ273" s="21"/>
      <c r="DA273" s="21"/>
      <c r="DB273" s="21"/>
      <c r="DC273" s="21"/>
      <c r="DD273" s="21"/>
      <c r="DE273" s="21"/>
      <c r="DF273" s="21"/>
      <c r="DG273" s="21"/>
      <c r="DH273" s="21"/>
      <c r="DI273" s="21"/>
      <c r="DJ273" s="21"/>
      <c r="DK273" s="21"/>
      <c r="DL273" s="21"/>
      <c r="DM273" s="21"/>
      <c r="DN273" s="21"/>
      <c r="DO273" s="21"/>
      <c r="DP273" s="21"/>
      <c r="DQ273" s="21"/>
      <c r="DR273" s="21"/>
      <c r="DS273" s="21"/>
      <c r="DT273" s="21"/>
      <c r="DU273" s="21"/>
      <c r="DV273" s="21"/>
      <c r="DW273" s="21"/>
      <c r="DX273" s="21"/>
      <c r="DY273" s="21"/>
      <c r="DZ273" s="21"/>
      <c r="EA273" s="21"/>
      <c r="EB273" s="21"/>
      <c r="EC273" s="21"/>
      <c r="ED273" s="21"/>
      <c r="EE273" s="21"/>
      <c r="EF273" s="21"/>
      <c r="EG273" s="21"/>
      <c r="EH273" s="21"/>
      <c r="EI273" s="21"/>
      <c r="EJ273" s="21"/>
      <c r="EK273" s="21"/>
      <c r="EL273" s="21"/>
      <c r="EM273" s="21"/>
      <c r="EN273" s="21"/>
      <c r="EO273" s="21"/>
      <c r="EP273" s="21"/>
      <c r="EQ273" s="21"/>
      <c r="ER273" s="21"/>
      <c r="ES273" s="21"/>
      <c r="ET273" s="21"/>
      <c r="EU273" s="21"/>
      <c r="EV273" s="21"/>
      <c r="EW273" s="21"/>
      <c r="EX273" s="21"/>
      <c r="EY273" s="21"/>
      <c r="EZ273" s="21"/>
      <c r="FA273" s="21"/>
      <c r="FB273" s="21"/>
      <c r="FC273" s="21"/>
      <c r="FD273" s="21"/>
      <c r="FE273" s="21"/>
      <c r="FF273" s="21"/>
      <c r="FG273" s="21"/>
      <c r="FH273" s="21"/>
      <c r="FI273" s="21"/>
      <c r="FJ273" s="21"/>
      <c r="FK273" s="21"/>
      <c r="FL273" s="21"/>
      <c r="FM273" s="21"/>
      <c r="FN273" s="21"/>
      <c r="FO273" s="21"/>
      <c r="FP273" s="21"/>
      <c r="FQ273" s="21"/>
      <c r="FR273" s="21"/>
      <c r="FS273" s="21"/>
      <c r="FT273" s="21"/>
      <c r="FU273" s="21"/>
      <c r="FV273" s="21"/>
      <c r="FW273" s="21"/>
      <c r="FX273" s="21"/>
      <c r="FY273" s="21"/>
      <c r="FZ273" s="21"/>
      <c r="GA273" s="21"/>
      <c r="GB273" s="21"/>
      <c r="GC273" s="21"/>
      <c r="GD273" s="21"/>
      <c r="GE273" s="21"/>
      <c r="GF273" s="21"/>
      <c r="GG273" s="21"/>
      <c r="GH273" s="21"/>
      <c r="GI273" s="21"/>
      <c r="GJ273" s="21"/>
      <c r="GK273" s="21"/>
      <c r="GL273" s="21"/>
      <c r="GM273" s="21"/>
      <c r="GN273" s="21"/>
      <c r="GO273" s="21"/>
      <c r="GP273" s="21"/>
      <c r="GQ273" s="21"/>
      <c r="GR273" s="21"/>
      <c r="GS273" s="21"/>
      <c r="GT273" s="21"/>
      <c r="GU273" s="21"/>
      <c r="GV273" s="21"/>
      <c r="GW273" s="21"/>
      <c r="GX273" s="21"/>
      <c r="GY273" s="21"/>
      <c r="GZ273" s="21"/>
      <c r="HA273" s="21"/>
      <c r="HB273" s="21"/>
      <c r="HC273" s="21"/>
      <c r="HD273" s="21"/>
      <c r="HE273" s="21"/>
      <c r="HF273" s="21"/>
      <c r="HG273" s="21"/>
      <c r="HH273" s="21"/>
      <c r="HI273" s="21"/>
      <c r="HJ273" s="21"/>
      <c r="HK273" s="21"/>
      <c r="HL273" s="21"/>
      <c r="HM273" s="21"/>
      <c r="HN273" s="21"/>
      <c r="HO273" s="21"/>
      <c r="HP273" s="21"/>
      <c r="HQ273" s="21"/>
      <c r="HR273" s="21"/>
      <c r="HS273" s="21"/>
      <c r="HT273" s="21"/>
      <c r="HU273" s="21"/>
      <c r="HV273" s="21"/>
      <c r="HW273" s="21"/>
      <c r="HX273" s="21"/>
      <c r="HY273" s="21"/>
      <c r="HZ273" s="21"/>
      <c r="IA273" s="21"/>
      <c r="IB273" s="21"/>
      <c r="IC273" s="21"/>
      <c r="ID273" s="21"/>
      <c r="IE273" s="21"/>
      <c r="IF273" s="21"/>
      <c r="IG273" s="21"/>
      <c r="IH273" s="21"/>
      <c r="II273" s="21"/>
      <c r="IJ273" s="21"/>
      <c r="IK273" s="21"/>
      <c r="IL273" s="21"/>
      <c r="IM273" s="21"/>
      <c r="IN273" s="21"/>
      <c r="IO273" s="21"/>
      <c r="IP273" s="21"/>
      <c r="IQ273" s="21"/>
      <c r="IR273" s="21"/>
      <c r="IS273" s="21"/>
    </row>
    <row r="274" spans="1:253" x14ac:dyDescent="0.2">
      <c r="A274" s="64" t="s">
        <v>89</v>
      </c>
      <c r="B274" s="63" t="s">
        <v>90</v>
      </c>
      <c r="C274" s="52" t="s">
        <v>34</v>
      </c>
      <c r="D274" s="28"/>
      <c r="E274" s="45">
        <f>L274+M274+N274</f>
        <v>27600</v>
      </c>
      <c r="F274" s="45">
        <f>F275+F276+F277+F278+F279+F280</f>
        <v>0</v>
      </c>
      <c r="G274" s="45">
        <f>G275+G276+G277+G278+G279+G280</f>
        <v>0</v>
      </c>
      <c r="H274" s="45">
        <f>H275+H276+H277+H278+H279+H280</f>
        <v>0</v>
      </c>
      <c r="I274" s="45">
        <v>0</v>
      </c>
      <c r="J274" s="45">
        <f>J275+J276+J277+J278+J279+J280</f>
        <v>0</v>
      </c>
      <c r="K274" s="45">
        <f>K275+K276+K277+K278+K279+K280</f>
        <v>0</v>
      </c>
      <c r="L274" s="45">
        <f>L275+L276+L277+L278+L279+L280</f>
        <v>10400</v>
      </c>
      <c r="M274" s="45">
        <f>M282+M290+M298+M305+M315+M323</f>
        <v>9100</v>
      </c>
      <c r="N274" s="45">
        <f>N282+N290+N298+N315+N323</f>
        <v>8100</v>
      </c>
      <c r="O274" s="45">
        <f>O275+O276+O277+O278+O279+O280</f>
        <v>0</v>
      </c>
      <c r="P274" s="45">
        <f>P275+P276+P277+P278+P279+P280</f>
        <v>0</v>
      </c>
      <c r="Q274" s="45">
        <f>Q275+Q276+Q277+Q278+Q279+Q280</f>
        <v>0</v>
      </c>
      <c r="R274" s="21"/>
      <c r="S274" s="21"/>
      <c r="T274" s="21"/>
      <c r="U274" s="21"/>
      <c r="V274" s="21"/>
      <c r="W274" s="21"/>
      <c r="X274" s="21"/>
      <c r="Y274" s="21"/>
      <c r="Z274" s="21"/>
      <c r="AA274" s="21"/>
      <c r="AB274" s="21"/>
      <c r="AC274" s="21"/>
      <c r="AD274" s="21"/>
      <c r="AE274" s="21"/>
      <c r="AF274" s="21"/>
      <c r="AG274" s="21"/>
      <c r="AH274" s="21"/>
      <c r="AI274" s="21"/>
      <c r="AJ274" s="21"/>
      <c r="AK274" s="21"/>
      <c r="AL274" s="21"/>
      <c r="AM274" s="21"/>
      <c r="AN274" s="21"/>
      <c r="AO274" s="21"/>
      <c r="AP274" s="21"/>
      <c r="AQ274" s="21"/>
      <c r="AR274" s="21"/>
      <c r="AS274" s="21"/>
      <c r="AT274" s="21"/>
      <c r="AU274" s="21"/>
      <c r="AV274" s="21"/>
      <c r="AW274" s="21"/>
      <c r="AX274" s="21"/>
      <c r="AY274" s="21"/>
      <c r="AZ274" s="21"/>
      <c r="BA274" s="21"/>
      <c r="BB274" s="21"/>
      <c r="BC274" s="21"/>
      <c r="BD274" s="21"/>
      <c r="BE274" s="21"/>
      <c r="BF274" s="21"/>
      <c r="BG274" s="21"/>
      <c r="BH274" s="21"/>
      <c r="BI274" s="21"/>
      <c r="BJ274" s="21"/>
      <c r="BK274" s="21"/>
      <c r="BL274" s="21"/>
      <c r="BM274" s="21"/>
      <c r="BN274" s="21"/>
      <c r="BO274" s="21"/>
      <c r="BP274" s="21"/>
      <c r="BQ274" s="21"/>
      <c r="BR274" s="21"/>
      <c r="BS274" s="21"/>
      <c r="BT274" s="21"/>
      <c r="BU274" s="21"/>
      <c r="BV274" s="21"/>
      <c r="BW274" s="21"/>
      <c r="BX274" s="21"/>
      <c r="BY274" s="21"/>
      <c r="BZ274" s="21"/>
      <c r="CA274" s="21"/>
      <c r="CB274" s="21"/>
      <c r="CC274" s="21"/>
      <c r="CD274" s="21"/>
      <c r="CE274" s="21"/>
      <c r="CF274" s="21"/>
      <c r="CG274" s="21"/>
      <c r="CH274" s="21"/>
      <c r="CI274" s="21"/>
      <c r="CJ274" s="21"/>
      <c r="CK274" s="21"/>
      <c r="CL274" s="21"/>
      <c r="CM274" s="21"/>
      <c r="CN274" s="21"/>
      <c r="CO274" s="21"/>
      <c r="CP274" s="21"/>
      <c r="CQ274" s="21"/>
      <c r="CR274" s="21"/>
      <c r="CS274" s="21"/>
      <c r="CT274" s="21"/>
      <c r="CU274" s="21"/>
      <c r="CV274" s="21"/>
      <c r="CW274" s="21"/>
      <c r="CX274" s="21"/>
      <c r="CY274" s="21"/>
      <c r="CZ274" s="21"/>
      <c r="DA274" s="21"/>
      <c r="DB274" s="21"/>
      <c r="DC274" s="21"/>
      <c r="DD274" s="21"/>
      <c r="DE274" s="21"/>
      <c r="DF274" s="21"/>
      <c r="DG274" s="21"/>
      <c r="DH274" s="21"/>
      <c r="DI274" s="21"/>
      <c r="DJ274" s="21"/>
      <c r="DK274" s="21"/>
      <c r="DL274" s="21"/>
      <c r="DM274" s="21"/>
      <c r="DN274" s="21"/>
      <c r="DO274" s="21"/>
      <c r="DP274" s="21"/>
      <c r="DQ274" s="21"/>
      <c r="DR274" s="21"/>
      <c r="DS274" s="21"/>
      <c r="DT274" s="21"/>
      <c r="DU274" s="21"/>
      <c r="DV274" s="21"/>
      <c r="DW274" s="21"/>
      <c r="DX274" s="21"/>
      <c r="DY274" s="21"/>
      <c r="DZ274" s="21"/>
      <c r="EA274" s="21"/>
      <c r="EB274" s="21"/>
      <c r="EC274" s="21"/>
      <c r="ED274" s="21"/>
      <c r="EE274" s="21"/>
      <c r="EF274" s="21"/>
      <c r="EG274" s="21"/>
      <c r="EH274" s="21"/>
      <c r="EI274" s="21"/>
      <c r="EJ274" s="21"/>
      <c r="EK274" s="21"/>
      <c r="EL274" s="21"/>
      <c r="EM274" s="21"/>
      <c r="EN274" s="21"/>
      <c r="EO274" s="21"/>
      <c r="EP274" s="21"/>
      <c r="EQ274" s="21"/>
      <c r="ER274" s="21"/>
      <c r="ES274" s="21"/>
      <c r="ET274" s="21"/>
      <c r="EU274" s="21"/>
      <c r="EV274" s="21"/>
      <c r="EW274" s="21"/>
      <c r="EX274" s="21"/>
      <c r="EY274" s="21"/>
      <c r="EZ274" s="21"/>
      <c r="FA274" s="21"/>
      <c r="FB274" s="21"/>
      <c r="FC274" s="21"/>
      <c r="FD274" s="21"/>
      <c r="FE274" s="21"/>
      <c r="FF274" s="21"/>
      <c r="FG274" s="21"/>
      <c r="FH274" s="21"/>
      <c r="FI274" s="21"/>
      <c r="FJ274" s="21"/>
      <c r="FK274" s="21"/>
      <c r="FL274" s="21"/>
      <c r="FM274" s="21"/>
      <c r="FN274" s="21"/>
      <c r="FO274" s="21"/>
      <c r="FP274" s="21"/>
      <c r="FQ274" s="21"/>
      <c r="FR274" s="21"/>
      <c r="FS274" s="21"/>
      <c r="FT274" s="21"/>
      <c r="FU274" s="21"/>
      <c r="FV274" s="21"/>
      <c r="FW274" s="21"/>
      <c r="FX274" s="21"/>
      <c r="FY274" s="21"/>
      <c r="FZ274" s="21"/>
      <c r="GA274" s="21"/>
      <c r="GB274" s="21"/>
      <c r="GC274" s="21"/>
      <c r="GD274" s="21"/>
      <c r="GE274" s="21"/>
      <c r="GF274" s="21"/>
      <c r="GG274" s="21"/>
      <c r="GH274" s="21"/>
      <c r="GI274" s="21"/>
      <c r="GJ274" s="21"/>
      <c r="GK274" s="21"/>
      <c r="GL274" s="21"/>
      <c r="GM274" s="21"/>
      <c r="GN274" s="21"/>
      <c r="GO274" s="21"/>
      <c r="GP274" s="21"/>
      <c r="GQ274" s="21"/>
      <c r="GR274" s="21"/>
      <c r="GS274" s="21"/>
      <c r="GT274" s="21"/>
      <c r="GU274" s="21"/>
      <c r="GV274" s="21"/>
      <c r="GW274" s="21"/>
      <c r="GX274" s="21"/>
      <c r="GY274" s="21"/>
      <c r="GZ274" s="21"/>
      <c r="HA274" s="21"/>
      <c r="HB274" s="21"/>
      <c r="HC274" s="21"/>
      <c r="HD274" s="21"/>
      <c r="HE274" s="21"/>
      <c r="HF274" s="21"/>
      <c r="HG274" s="21"/>
      <c r="HH274" s="21"/>
      <c r="HI274" s="21"/>
      <c r="HJ274" s="21"/>
      <c r="HK274" s="21"/>
      <c r="HL274" s="21"/>
      <c r="HM274" s="21"/>
      <c r="HN274" s="21"/>
      <c r="HO274" s="21"/>
      <c r="HP274" s="21"/>
      <c r="HQ274" s="21"/>
      <c r="HR274" s="21"/>
      <c r="HS274" s="21"/>
      <c r="HT274" s="21"/>
      <c r="HU274" s="21"/>
      <c r="HV274" s="21"/>
      <c r="HW274" s="21"/>
      <c r="HX274" s="21"/>
      <c r="HY274" s="21"/>
      <c r="HZ274" s="21"/>
      <c r="IA274" s="21"/>
      <c r="IB274" s="21"/>
      <c r="IC274" s="21"/>
      <c r="ID274" s="21"/>
      <c r="IE274" s="21"/>
      <c r="IF274" s="21"/>
      <c r="IG274" s="21"/>
      <c r="IH274" s="21"/>
      <c r="II274" s="21"/>
      <c r="IJ274" s="21"/>
      <c r="IK274" s="21"/>
      <c r="IL274" s="21"/>
      <c r="IM274" s="21"/>
      <c r="IN274" s="21"/>
      <c r="IO274" s="21"/>
      <c r="IP274" s="21"/>
      <c r="IQ274" s="21"/>
      <c r="IR274" s="21"/>
      <c r="IS274" s="21"/>
    </row>
    <row r="275" spans="1:253" ht="23.25" customHeight="1" x14ac:dyDescent="0.2">
      <c r="A275" s="64"/>
      <c r="B275" s="63"/>
      <c r="C275" s="52" t="s">
        <v>6</v>
      </c>
      <c r="D275" s="28"/>
      <c r="E275" s="45">
        <v>0</v>
      </c>
      <c r="F275" s="45">
        <v>0</v>
      </c>
      <c r="G275" s="45">
        <v>0</v>
      </c>
      <c r="H275" s="45">
        <v>0</v>
      </c>
      <c r="I275" s="45">
        <v>0</v>
      </c>
      <c r="J275" s="45">
        <v>0</v>
      </c>
      <c r="K275" s="45">
        <v>0</v>
      </c>
      <c r="L275" s="46">
        <v>0</v>
      </c>
      <c r="M275" s="45">
        <v>0</v>
      </c>
      <c r="N275" s="45">
        <v>0</v>
      </c>
      <c r="O275" s="45">
        <v>0</v>
      </c>
      <c r="P275" s="45">
        <v>0</v>
      </c>
      <c r="Q275" s="45">
        <v>0</v>
      </c>
      <c r="R275" s="21"/>
      <c r="S275" s="21"/>
      <c r="T275" s="21"/>
      <c r="U275" s="21"/>
      <c r="V275" s="21"/>
      <c r="W275" s="21"/>
      <c r="X275" s="21"/>
      <c r="Y275" s="21"/>
      <c r="Z275" s="21"/>
      <c r="AA275" s="21"/>
      <c r="AB275" s="21"/>
      <c r="AC275" s="21"/>
      <c r="AD275" s="21"/>
      <c r="AE275" s="21"/>
      <c r="AF275" s="21"/>
      <c r="AG275" s="21"/>
      <c r="AH275" s="21"/>
      <c r="AI275" s="21"/>
      <c r="AJ275" s="21"/>
      <c r="AK275" s="21"/>
      <c r="AL275" s="21"/>
      <c r="AM275" s="21"/>
      <c r="AN275" s="21"/>
      <c r="AO275" s="21"/>
      <c r="AP275" s="21"/>
      <c r="AQ275" s="21"/>
      <c r="AR275" s="21"/>
      <c r="AS275" s="21"/>
      <c r="AT275" s="21"/>
      <c r="AU275" s="21"/>
      <c r="AV275" s="21"/>
      <c r="AW275" s="21"/>
      <c r="AX275" s="21"/>
      <c r="AY275" s="21"/>
      <c r="AZ275" s="21"/>
      <c r="BA275" s="21"/>
      <c r="BB275" s="21"/>
      <c r="BC275" s="21"/>
      <c r="BD275" s="21"/>
      <c r="BE275" s="21"/>
      <c r="BF275" s="21"/>
      <c r="BG275" s="21"/>
      <c r="BH275" s="21"/>
      <c r="BI275" s="21"/>
      <c r="BJ275" s="21"/>
      <c r="BK275" s="21"/>
      <c r="BL275" s="21"/>
      <c r="BM275" s="21"/>
      <c r="BN275" s="21"/>
      <c r="BO275" s="21"/>
      <c r="BP275" s="21"/>
      <c r="BQ275" s="21"/>
      <c r="BR275" s="21"/>
      <c r="BS275" s="21"/>
      <c r="BT275" s="21"/>
      <c r="BU275" s="21"/>
      <c r="BV275" s="21"/>
      <c r="BW275" s="21"/>
      <c r="BX275" s="21"/>
      <c r="BY275" s="21"/>
      <c r="BZ275" s="21"/>
      <c r="CA275" s="21"/>
      <c r="CB275" s="21"/>
      <c r="CC275" s="21"/>
      <c r="CD275" s="21"/>
      <c r="CE275" s="21"/>
      <c r="CF275" s="21"/>
      <c r="CG275" s="21"/>
      <c r="CH275" s="21"/>
      <c r="CI275" s="21"/>
      <c r="CJ275" s="21"/>
      <c r="CK275" s="21"/>
      <c r="CL275" s="21"/>
      <c r="CM275" s="21"/>
      <c r="CN275" s="21"/>
      <c r="CO275" s="21"/>
      <c r="CP275" s="21"/>
      <c r="CQ275" s="21"/>
      <c r="CR275" s="21"/>
      <c r="CS275" s="21"/>
      <c r="CT275" s="21"/>
      <c r="CU275" s="21"/>
      <c r="CV275" s="21"/>
      <c r="CW275" s="21"/>
      <c r="CX275" s="21"/>
      <c r="CY275" s="21"/>
      <c r="CZ275" s="21"/>
      <c r="DA275" s="21"/>
      <c r="DB275" s="21"/>
      <c r="DC275" s="21"/>
      <c r="DD275" s="21"/>
      <c r="DE275" s="21"/>
      <c r="DF275" s="21"/>
      <c r="DG275" s="21"/>
      <c r="DH275" s="21"/>
      <c r="DI275" s="21"/>
      <c r="DJ275" s="21"/>
      <c r="DK275" s="21"/>
      <c r="DL275" s="21"/>
      <c r="DM275" s="21"/>
      <c r="DN275" s="21"/>
      <c r="DO275" s="21"/>
      <c r="DP275" s="21"/>
      <c r="DQ275" s="21"/>
      <c r="DR275" s="21"/>
      <c r="DS275" s="21"/>
      <c r="DT275" s="21"/>
      <c r="DU275" s="21"/>
      <c r="DV275" s="21"/>
      <c r="DW275" s="21"/>
      <c r="DX275" s="21"/>
      <c r="DY275" s="21"/>
      <c r="DZ275" s="21"/>
      <c r="EA275" s="21"/>
      <c r="EB275" s="21"/>
      <c r="EC275" s="21"/>
      <c r="ED275" s="21"/>
      <c r="EE275" s="21"/>
      <c r="EF275" s="21"/>
      <c r="EG275" s="21"/>
      <c r="EH275" s="21"/>
      <c r="EI275" s="21"/>
      <c r="EJ275" s="21"/>
      <c r="EK275" s="21"/>
      <c r="EL275" s="21"/>
      <c r="EM275" s="21"/>
      <c r="EN275" s="21"/>
      <c r="EO275" s="21"/>
      <c r="EP275" s="21"/>
      <c r="EQ275" s="21"/>
      <c r="ER275" s="21"/>
      <c r="ES275" s="21"/>
      <c r="ET275" s="21"/>
      <c r="EU275" s="21"/>
      <c r="EV275" s="21"/>
      <c r="EW275" s="21"/>
      <c r="EX275" s="21"/>
      <c r="EY275" s="21"/>
      <c r="EZ275" s="21"/>
      <c r="FA275" s="21"/>
      <c r="FB275" s="21"/>
      <c r="FC275" s="21"/>
      <c r="FD275" s="21"/>
      <c r="FE275" s="21"/>
      <c r="FF275" s="21"/>
      <c r="FG275" s="21"/>
      <c r="FH275" s="21"/>
      <c r="FI275" s="21"/>
      <c r="FJ275" s="21"/>
      <c r="FK275" s="21"/>
      <c r="FL275" s="21"/>
      <c r="FM275" s="21"/>
      <c r="FN275" s="21"/>
      <c r="FO275" s="21"/>
      <c r="FP275" s="21"/>
      <c r="FQ275" s="21"/>
      <c r="FR275" s="21"/>
      <c r="FS275" s="21"/>
      <c r="FT275" s="21"/>
      <c r="FU275" s="21"/>
      <c r="FV275" s="21"/>
      <c r="FW275" s="21"/>
      <c r="FX275" s="21"/>
      <c r="FY275" s="21"/>
      <c r="FZ275" s="21"/>
      <c r="GA275" s="21"/>
      <c r="GB275" s="21"/>
      <c r="GC275" s="21"/>
      <c r="GD275" s="21"/>
      <c r="GE275" s="21"/>
      <c r="GF275" s="21"/>
      <c r="GG275" s="21"/>
      <c r="GH275" s="21"/>
      <c r="GI275" s="21"/>
      <c r="GJ275" s="21"/>
      <c r="GK275" s="21"/>
      <c r="GL275" s="21"/>
      <c r="GM275" s="21"/>
      <c r="GN275" s="21"/>
      <c r="GO275" s="21"/>
      <c r="GP275" s="21"/>
      <c r="GQ275" s="21"/>
      <c r="GR275" s="21"/>
      <c r="GS275" s="21"/>
      <c r="GT275" s="21"/>
      <c r="GU275" s="21"/>
      <c r="GV275" s="21"/>
      <c r="GW275" s="21"/>
      <c r="GX275" s="21"/>
      <c r="GY275" s="21"/>
      <c r="GZ275" s="21"/>
      <c r="HA275" s="21"/>
      <c r="HB275" s="21"/>
      <c r="HC275" s="21"/>
      <c r="HD275" s="21"/>
      <c r="HE275" s="21"/>
      <c r="HF275" s="21"/>
      <c r="HG275" s="21"/>
      <c r="HH275" s="21"/>
      <c r="HI275" s="21"/>
      <c r="HJ275" s="21"/>
      <c r="HK275" s="21"/>
      <c r="HL275" s="21"/>
      <c r="HM275" s="21"/>
      <c r="HN275" s="21"/>
      <c r="HO275" s="21"/>
      <c r="HP275" s="21"/>
      <c r="HQ275" s="21"/>
      <c r="HR275" s="21"/>
      <c r="HS275" s="21"/>
      <c r="HT275" s="21"/>
      <c r="HU275" s="21"/>
      <c r="HV275" s="21"/>
      <c r="HW275" s="21"/>
      <c r="HX275" s="21"/>
      <c r="HY275" s="21"/>
      <c r="HZ275" s="21"/>
      <c r="IA275" s="21"/>
      <c r="IB275" s="21"/>
      <c r="IC275" s="21"/>
      <c r="ID275" s="21"/>
      <c r="IE275" s="21"/>
      <c r="IF275" s="21"/>
      <c r="IG275" s="21"/>
      <c r="IH275" s="21"/>
      <c r="II275" s="21"/>
      <c r="IJ275" s="21"/>
      <c r="IK275" s="21"/>
      <c r="IL275" s="21"/>
      <c r="IM275" s="21"/>
      <c r="IN275" s="21"/>
      <c r="IO275" s="21"/>
      <c r="IP275" s="21"/>
      <c r="IQ275" s="21"/>
      <c r="IR275" s="21"/>
      <c r="IS275" s="21"/>
    </row>
    <row r="276" spans="1:253" ht="14.25" customHeight="1" x14ac:dyDescent="0.2">
      <c r="A276" s="64"/>
      <c r="B276" s="63"/>
      <c r="C276" s="51" t="s">
        <v>7</v>
      </c>
      <c r="D276" s="49">
        <v>846</v>
      </c>
      <c r="E276" s="50">
        <f>L276+M276+N276</f>
        <v>27600</v>
      </c>
      <c r="F276" s="50">
        <v>0</v>
      </c>
      <c r="G276" s="50">
        <v>0</v>
      </c>
      <c r="H276" s="50">
        <v>0</v>
      </c>
      <c r="I276" s="50">
        <v>0</v>
      </c>
      <c r="J276" s="50">
        <v>0</v>
      </c>
      <c r="K276" s="50">
        <v>0</v>
      </c>
      <c r="L276" s="50">
        <f>L282+L290+L298+L305+L315+L323</f>
        <v>10400</v>
      </c>
      <c r="M276" s="50">
        <f>M284+M292+M299+M309+M317+M325</f>
        <v>9100</v>
      </c>
      <c r="N276" s="50">
        <f>N284+N292+N299+N309+N317+N325</f>
        <v>8100</v>
      </c>
      <c r="O276" s="50">
        <f t="shared" ref="O276:Q276" si="233">O284+O292+O299+O309+O317+O325</f>
        <v>0</v>
      </c>
      <c r="P276" s="50">
        <f t="shared" si="233"/>
        <v>0</v>
      </c>
      <c r="Q276" s="50">
        <f t="shared" si="233"/>
        <v>0</v>
      </c>
      <c r="R276" s="21"/>
      <c r="S276" s="21"/>
      <c r="T276" s="21"/>
      <c r="U276" s="21"/>
      <c r="V276" s="21"/>
      <c r="W276" s="21"/>
      <c r="X276" s="21"/>
      <c r="Y276" s="21"/>
      <c r="Z276" s="21"/>
      <c r="AA276" s="21"/>
      <c r="AB276" s="21"/>
      <c r="AC276" s="21"/>
      <c r="AD276" s="21"/>
      <c r="AE276" s="21"/>
      <c r="AF276" s="21"/>
      <c r="AG276" s="21"/>
      <c r="AH276" s="21"/>
      <c r="AI276" s="21"/>
      <c r="AJ276" s="21"/>
      <c r="AK276" s="21"/>
      <c r="AL276" s="21"/>
      <c r="AM276" s="21"/>
      <c r="AN276" s="21"/>
      <c r="AO276" s="21"/>
      <c r="AP276" s="21"/>
      <c r="AQ276" s="21"/>
      <c r="AR276" s="21"/>
      <c r="AS276" s="21"/>
      <c r="AT276" s="21"/>
      <c r="AU276" s="21"/>
      <c r="AV276" s="21"/>
      <c r="AW276" s="21"/>
      <c r="AX276" s="21"/>
      <c r="AY276" s="21"/>
      <c r="AZ276" s="21"/>
      <c r="BA276" s="21"/>
      <c r="BB276" s="21"/>
      <c r="BC276" s="21"/>
      <c r="BD276" s="21"/>
      <c r="BE276" s="21"/>
      <c r="BF276" s="21"/>
      <c r="BG276" s="21"/>
      <c r="BH276" s="21"/>
      <c r="BI276" s="21"/>
      <c r="BJ276" s="21"/>
      <c r="BK276" s="21"/>
      <c r="BL276" s="21"/>
      <c r="BM276" s="21"/>
      <c r="BN276" s="21"/>
      <c r="BO276" s="21"/>
      <c r="BP276" s="21"/>
      <c r="BQ276" s="21"/>
      <c r="BR276" s="21"/>
      <c r="BS276" s="21"/>
      <c r="BT276" s="21"/>
      <c r="BU276" s="21"/>
      <c r="BV276" s="21"/>
      <c r="BW276" s="21"/>
      <c r="BX276" s="21"/>
      <c r="BY276" s="21"/>
      <c r="BZ276" s="21"/>
      <c r="CA276" s="21"/>
      <c r="CB276" s="21"/>
      <c r="CC276" s="21"/>
      <c r="CD276" s="21"/>
      <c r="CE276" s="21"/>
      <c r="CF276" s="21"/>
      <c r="CG276" s="21"/>
      <c r="CH276" s="21"/>
      <c r="CI276" s="21"/>
      <c r="CJ276" s="21"/>
      <c r="CK276" s="21"/>
      <c r="CL276" s="21"/>
      <c r="CM276" s="21"/>
      <c r="CN276" s="21"/>
      <c r="CO276" s="21"/>
      <c r="CP276" s="21"/>
      <c r="CQ276" s="21"/>
      <c r="CR276" s="21"/>
      <c r="CS276" s="21"/>
      <c r="CT276" s="21"/>
      <c r="CU276" s="21"/>
      <c r="CV276" s="21"/>
      <c r="CW276" s="21"/>
      <c r="CX276" s="21"/>
      <c r="CY276" s="21"/>
      <c r="CZ276" s="21"/>
      <c r="DA276" s="21"/>
      <c r="DB276" s="21"/>
      <c r="DC276" s="21"/>
      <c r="DD276" s="21"/>
      <c r="DE276" s="21"/>
      <c r="DF276" s="21"/>
      <c r="DG276" s="21"/>
      <c r="DH276" s="21"/>
      <c r="DI276" s="21"/>
      <c r="DJ276" s="21"/>
      <c r="DK276" s="21"/>
      <c r="DL276" s="21"/>
      <c r="DM276" s="21"/>
      <c r="DN276" s="21"/>
      <c r="DO276" s="21"/>
      <c r="DP276" s="21"/>
      <c r="DQ276" s="21"/>
      <c r="DR276" s="21"/>
      <c r="DS276" s="21"/>
      <c r="DT276" s="21"/>
      <c r="DU276" s="21"/>
      <c r="DV276" s="21"/>
      <c r="DW276" s="21"/>
      <c r="DX276" s="21"/>
      <c r="DY276" s="21"/>
      <c r="DZ276" s="21"/>
      <c r="EA276" s="21"/>
      <c r="EB276" s="21"/>
      <c r="EC276" s="21"/>
      <c r="ED276" s="21"/>
      <c r="EE276" s="21"/>
      <c r="EF276" s="21"/>
      <c r="EG276" s="21"/>
      <c r="EH276" s="21"/>
      <c r="EI276" s="21"/>
      <c r="EJ276" s="21"/>
      <c r="EK276" s="21"/>
      <c r="EL276" s="21"/>
      <c r="EM276" s="21"/>
      <c r="EN276" s="21"/>
      <c r="EO276" s="21"/>
      <c r="EP276" s="21"/>
      <c r="EQ276" s="21"/>
      <c r="ER276" s="21"/>
      <c r="ES276" s="21"/>
      <c r="ET276" s="21"/>
      <c r="EU276" s="21"/>
      <c r="EV276" s="21"/>
      <c r="EW276" s="21"/>
      <c r="EX276" s="21"/>
      <c r="EY276" s="21"/>
      <c r="EZ276" s="21"/>
      <c r="FA276" s="21"/>
      <c r="FB276" s="21"/>
      <c r="FC276" s="21"/>
      <c r="FD276" s="21"/>
      <c r="FE276" s="21"/>
      <c r="FF276" s="21"/>
      <c r="FG276" s="21"/>
      <c r="FH276" s="21"/>
      <c r="FI276" s="21"/>
      <c r="FJ276" s="21"/>
      <c r="FK276" s="21"/>
      <c r="FL276" s="21"/>
      <c r="FM276" s="21"/>
      <c r="FN276" s="21"/>
      <c r="FO276" s="21"/>
      <c r="FP276" s="21"/>
      <c r="FQ276" s="21"/>
      <c r="FR276" s="21"/>
      <c r="FS276" s="21"/>
      <c r="FT276" s="21"/>
      <c r="FU276" s="21"/>
      <c r="FV276" s="21"/>
      <c r="FW276" s="21"/>
      <c r="FX276" s="21"/>
      <c r="FY276" s="21"/>
      <c r="FZ276" s="21"/>
      <c r="GA276" s="21"/>
      <c r="GB276" s="21"/>
      <c r="GC276" s="21"/>
      <c r="GD276" s="21"/>
      <c r="GE276" s="21"/>
      <c r="GF276" s="21"/>
      <c r="GG276" s="21"/>
      <c r="GH276" s="21"/>
      <c r="GI276" s="21"/>
      <c r="GJ276" s="21"/>
      <c r="GK276" s="21"/>
      <c r="GL276" s="21"/>
      <c r="GM276" s="21"/>
      <c r="GN276" s="21"/>
      <c r="GO276" s="21"/>
      <c r="GP276" s="21"/>
      <c r="GQ276" s="21"/>
      <c r="GR276" s="21"/>
      <c r="GS276" s="21"/>
      <c r="GT276" s="21"/>
      <c r="GU276" s="21"/>
      <c r="GV276" s="21"/>
      <c r="GW276" s="21"/>
      <c r="GX276" s="21"/>
      <c r="GY276" s="21"/>
      <c r="GZ276" s="21"/>
      <c r="HA276" s="21"/>
      <c r="HB276" s="21"/>
      <c r="HC276" s="21"/>
      <c r="HD276" s="21"/>
      <c r="HE276" s="21"/>
      <c r="HF276" s="21"/>
      <c r="HG276" s="21"/>
      <c r="HH276" s="21"/>
      <c r="HI276" s="21"/>
      <c r="HJ276" s="21"/>
      <c r="HK276" s="21"/>
      <c r="HL276" s="21"/>
      <c r="HM276" s="21"/>
      <c r="HN276" s="21"/>
      <c r="HO276" s="21"/>
      <c r="HP276" s="21"/>
      <c r="HQ276" s="21"/>
      <c r="HR276" s="21"/>
      <c r="HS276" s="21"/>
      <c r="HT276" s="21"/>
      <c r="HU276" s="21"/>
      <c r="HV276" s="21"/>
      <c r="HW276" s="21"/>
      <c r="HX276" s="21"/>
      <c r="HY276" s="21"/>
      <c r="HZ276" s="21"/>
      <c r="IA276" s="21"/>
      <c r="IB276" s="21"/>
      <c r="IC276" s="21"/>
      <c r="ID276" s="21"/>
      <c r="IE276" s="21"/>
      <c r="IF276" s="21"/>
      <c r="IG276" s="21"/>
      <c r="IH276" s="21"/>
      <c r="II276" s="21"/>
      <c r="IJ276" s="21"/>
      <c r="IK276" s="21"/>
      <c r="IL276" s="21"/>
      <c r="IM276" s="21"/>
      <c r="IN276" s="21"/>
      <c r="IO276" s="21"/>
      <c r="IP276" s="21"/>
      <c r="IQ276" s="21"/>
      <c r="IR276" s="21"/>
      <c r="IS276" s="21"/>
    </row>
    <row r="277" spans="1:253" x14ac:dyDescent="0.2">
      <c r="A277" s="64"/>
      <c r="B277" s="63"/>
      <c r="C277" s="52" t="s">
        <v>8</v>
      </c>
      <c r="D277" s="30"/>
      <c r="E277" s="45">
        <v>0</v>
      </c>
      <c r="F277" s="45">
        <f>F285</f>
        <v>0</v>
      </c>
      <c r="G277" s="45">
        <f t="shared" ref="G277:H277" si="234">G285</f>
        <v>0</v>
      </c>
      <c r="H277" s="45">
        <f t="shared" si="234"/>
        <v>0</v>
      </c>
      <c r="I277" s="45">
        <v>0</v>
      </c>
      <c r="J277" s="45">
        <f>J285</f>
        <v>0</v>
      </c>
      <c r="K277" s="45">
        <f t="shared" ref="K277:Q277" si="235">K285</f>
        <v>0</v>
      </c>
      <c r="L277" s="45">
        <f t="shared" si="235"/>
        <v>0</v>
      </c>
      <c r="M277" s="45">
        <f t="shared" si="235"/>
        <v>0</v>
      </c>
      <c r="N277" s="45">
        <f t="shared" si="235"/>
        <v>0</v>
      </c>
      <c r="O277" s="45">
        <f t="shared" si="235"/>
        <v>0</v>
      </c>
      <c r="P277" s="45">
        <f t="shared" si="235"/>
        <v>0</v>
      </c>
      <c r="Q277" s="45">
        <f t="shared" si="235"/>
        <v>0</v>
      </c>
    </row>
    <row r="278" spans="1:253" ht="25.5" x14ac:dyDescent="0.2">
      <c r="A278" s="64"/>
      <c r="B278" s="63"/>
      <c r="C278" s="52" t="s">
        <v>59</v>
      </c>
      <c r="D278" s="30"/>
      <c r="E278" s="45">
        <f>SUM(F278:Q278)</f>
        <v>0</v>
      </c>
      <c r="F278" s="45">
        <f t="shared" ref="F278:Q278" si="236">F286+F294+F301+F311</f>
        <v>0</v>
      </c>
      <c r="G278" s="45">
        <f t="shared" si="236"/>
        <v>0</v>
      </c>
      <c r="H278" s="45">
        <f t="shared" si="236"/>
        <v>0</v>
      </c>
      <c r="I278" s="45">
        <f t="shared" si="236"/>
        <v>0</v>
      </c>
      <c r="J278" s="45">
        <f t="shared" si="236"/>
        <v>0</v>
      </c>
      <c r="K278" s="45">
        <f t="shared" si="236"/>
        <v>0</v>
      </c>
      <c r="L278" s="46">
        <f t="shared" si="236"/>
        <v>0</v>
      </c>
      <c r="M278" s="45">
        <f t="shared" si="236"/>
        <v>0</v>
      </c>
      <c r="N278" s="45">
        <f t="shared" si="236"/>
        <v>0</v>
      </c>
      <c r="O278" s="45">
        <f t="shared" si="236"/>
        <v>0</v>
      </c>
      <c r="P278" s="45">
        <f t="shared" si="236"/>
        <v>0</v>
      </c>
      <c r="Q278" s="45">
        <f t="shared" si="236"/>
        <v>0</v>
      </c>
    </row>
    <row r="279" spans="1:253" ht="25.5" x14ac:dyDescent="0.2">
      <c r="A279" s="64"/>
      <c r="B279" s="63"/>
      <c r="C279" s="52" t="s">
        <v>60</v>
      </c>
      <c r="D279" s="30"/>
      <c r="E279" s="45">
        <f>SUM(F279:Q279)</f>
        <v>0</v>
      </c>
      <c r="F279" s="45">
        <f t="shared" ref="F279:Q279" si="237">F287+F295+F302+F312</f>
        <v>0</v>
      </c>
      <c r="G279" s="45">
        <f t="shared" si="237"/>
        <v>0</v>
      </c>
      <c r="H279" s="45">
        <f t="shared" si="237"/>
        <v>0</v>
      </c>
      <c r="I279" s="45">
        <f t="shared" si="237"/>
        <v>0</v>
      </c>
      <c r="J279" s="45">
        <f t="shared" si="237"/>
        <v>0</v>
      </c>
      <c r="K279" s="45">
        <f t="shared" si="237"/>
        <v>0</v>
      </c>
      <c r="L279" s="46">
        <f t="shared" si="237"/>
        <v>0</v>
      </c>
      <c r="M279" s="45">
        <f t="shared" si="237"/>
        <v>0</v>
      </c>
      <c r="N279" s="45">
        <f t="shared" si="237"/>
        <v>0</v>
      </c>
      <c r="O279" s="45">
        <f t="shared" si="237"/>
        <v>0</v>
      </c>
      <c r="P279" s="45">
        <f t="shared" si="237"/>
        <v>0</v>
      </c>
      <c r="Q279" s="45">
        <f t="shared" si="237"/>
        <v>0</v>
      </c>
    </row>
    <row r="280" spans="1:253" ht="25.5" x14ac:dyDescent="0.2">
      <c r="A280" s="64"/>
      <c r="B280" s="63"/>
      <c r="C280" s="52" t="s">
        <v>61</v>
      </c>
      <c r="D280" s="30"/>
      <c r="E280" s="45">
        <f>SUM(F280:Q280)</f>
        <v>0</v>
      </c>
      <c r="F280" s="45">
        <f t="shared" ref="F280:Q280" si="238">F288+F296+F303+F313</f>
        <v>0</v>
      </c>
      <c r="G280" s="45">
        <f t="shared" si="238"/>
        <v>0</v>
      </c>
      <c r="H280" s="45">
        <f t="shared" si="238"/>
        <v>0</v>
      </c>
      <c r="I280" s="45">
        <f t="shared" si="238"/>
        <v>0</v>
      </c>
      <c r="J280" s="45">
        <f t="shared" si="238"/>
        <v>0</v>
      </c>
      <c r="K280" s="45">
        <f t="shared" si="238"/>
        <v>0</v>
      </c>
      <c r="L280" s="46">
        <f t="shared" si="238"/>
        <v>0</v>
      </c>
      <c r="M280" s="45">
        <f t="shared" si="238"/>
        <v>0</v>
      </c>
      <c r="N280" s="45">
        <f t="shared" si="238"/>
        <v>0</v>
      </c>
      <c r="O280" s="45">
        <f t="shared" si="238"/>
        <v>0</v>
      </c>
      <c r="P280" s="45">
        <f t="shared" si="238"/>
        <v>0</v>
      </c>
      <c r="Q280" s="45">
        <f t="shared" si="238"/>
        <v>0</v>
      </c>
    </row>
    <row r="281" spans="1:253" ht="51" x14ac:dyDescent="0.2">
      <c r="A281" s="64"/>
      <c r="B281" s="63"/>
      <c r="C281" s="52" t="s">
        <v>76</v>
      </c>
      <c r="D281" s="31"/>
      <c r="E281" s="45">
        <f>SUM(F281:Q281)</f>
        <v>0</v>
      </c>
      <c r="F281" s="45">
        <f>F289+F297+F304+F314</f>
        <v>0</v>
      </c>
      <c r="G281" s="45">
        <f>G289+G297+G304+G314</f>
        <v>0</v>
      </c>
      <c r="H281" s="45">
        <f>H289+H297+H304+H314</f>
        <v>0</v>
      </c>
      <c r="I281" s="45">
        <v>0</v>
      </c>
      <c r="J281" s="45">
        <v>0</v>
      </c>
      <c r="K281" s="45">
        <v>0</v>
      </c>
      <c r="L281" s="46">
        <v>0</v>
      </c>
      <c r="M281" s="45">
        <v>0</v>
      </c>
      <c r="N281" s="45">
        <v>0</v>
      </c>
      <c r="O281" s="45">
        <v>0</v>
      </c>
      <c r="P281" s="45">
        <v>0</v>
      </c>
      <c r="Q281" s="45">
        <v>0</v>
      </c>
    </row>
    <row r="282" spans="1:253" x14ac:dyDescent="0.2">
      <c r="A282" s="62" t="s">
        <v>91</v>
      </c>
      <c r="B282" s="63" t="s">
        <v>92</v>
      </c>
      <c r="C282" s="52" t="s">
        <v>34</v>
      </c>
      <c r="D282" s="28"/>
      <c r="E282" s="45">
        <f t="shared" ref="E282:L282" si="239">E283+E284+E285+E286+E287+E288</f>
        <v>1200</v>
      </c>
      <c r="F282" s="45">
        <f t="shared" si="239"/>
        <v>0</v>
      </c>
      <c r="G282" s="45">
        <f t="shared" si="239"/>
        <v>0</v>
      </c>
      <c r="H282" s="45">
        <f t="shared" si="239"/>
        <v>0</v>
      </c>
      <c r="I282" s="45">
        <f t="shared" si="239"/>
        <v>0</v>
      </c>
      <c r="J282" s="45">
        <f t="shared" si="239"/>
        <v>0</v>
      </c>
      <c r="K282" s="45">
        <f t="shared" si="239"/>
        <v>0</v>
      </c>
      <c r="L282" s="45">
        <f t="shared" si="239"/>
        <v>300</v>
      </c>
      <c r="M282" s="45">
        <v>300</v>
      </c>
      <c r="N282" s="45">
        <f>N283+N284+N285+N286+N287+N288</f>
        <v>300</v>
      </c>
      <c r="O282" s="45">
        <f>O283+O284+O285+O286+O287+O288</f>
        <v>0</v>
      </c>
      <c r="P282" s="45">
        <f>P283+P284+P285+P286+P287+P288</f>
        <v>0</v>
      </c>
      <c r="Q282" s="45">
        <f>Q283+Q284+Q285+Q286+Q287+Q288</f>
        <v>0</v>
      </c>
    </row>
    <row r="283" spans="1:253" ht="12.75" customHeight="1" x14ac:dyDescent="0.2">
      <c r="A283" s="62"/>
      <c r="B283" s="63"/>
      <c r="C283" s="52" t="s">
        <v>6</v>
      </c>
      <c r="D283" s="28"/>
      <c r="E283" s="45">
        <v>0</v>
      </c>
      <c r="F283" s="45">
        <v>0</v>
      </c>
      <c r="G283" s="45">
        <v>0</v>
      </c>
      <c r="H283" s="45">
        <v>0</v>
      </c>
      <c r="I283" s="45">
        <v>0</v>
      </c>
      <c r="J283" s="45">
        <v>0</v>
      </c>
      <c r="K283" s="45">
        <v>0</v>
      </c>
      <c r="L283" s="45">
        <v>0</v>
      </c>
      <c r="M283" s="45">
        <v>0</v>
      </c>
      <c r="N283" s="45">
        <v>0</v>
      </c>
      <c r="O283" s="45">
        <v>0</v>
      </c>
      <c r="P283" s="45">
        <v>0</v>
      </c>
      <c r="Q283" s="45">
        <v>0</v>
      </c>
    </row>
    <row r="284" spans="1:253" x14ac:dyDescent="0.2">
      <c r="A284" s="62"/>
      <c r="B284" s="63"/>
      <c r="C284" s="52" t="s">
        <v>7</v>
      </c>
      <c r="D284" s="30" t="s">
        <v>45</v>
      </c>
      <c r="E284" s="45">
        <v>1200</v>
      </c>
      <c r="F284" s="45">
        <v>0</v>
      </c>
      <c r="G284" s="45">
        <v>0</v>
      </c>
      <c r="H284" s="45">
        <v>0</v>
      </c>
      <c r="I284" s="45">
        <v>0</v>
      </c>
      <c r="J284" s="45">
        <v>0</v>
      </c>
      <c r="K284" s="45">
        <v>0</v>
      </c>
      <c r="L284" s="45">
        <v>300</v>
      </c>
      <c r="M284" s="45">
        <v>300</v>
      </c>
      <c r="N284" s="45">
        <v>300</v>
      </c>
      <c r="O284" s="45">
        <v>0</v>
      </c>
      <c r="P284" s="45">
        <v>0</v>
      </c>
      <c r="Q284" s="45">
        <v>0</v>
      </c>
    </row>
    <row r="285" spans="1:253" x14ac:dyDescent="0.2">
      <c r="A285" s="62"/>
      <c r="B285" s="63"/>
      <c r="C285" s="52" t="s">
        <v>8</v>
      </c>
      <c r="D285" s="30"/>
      <c r="E285" s="45">
        <v>0</v>
      </c>
      <c r="F285" s="45">
        <v>0</v>
      </c>
      <c r="G285" s="45">
        <v>0</v>
      </c>
      <c r="H285" s="45">
        <v>0</v>
      </c>
      <c r="I285" s="45">
        <v>0</v>
      </c>
      <c r="J285" s="45">
        <v>0</v>
      </c>
      <c r="K285" s="45">
        <v>0</v>
      </c>
      <c r="L285" s="45">
        <v>0</v>
      </c>
      <c r="M285" s="45">
        <v>0</v>
      </c>
      <c r="N285" s="45">
        <v>0</v>
      </c>
      <c r="O285" s="45">
        <v>0</v>
      </c>
      <c r="P285" s="45">
        <v>0</v>
      </c>
      <c r="Q285" s="45">
        <v>0</v>
      </c>
    </row>
    <row r="286" spans="1:253" ht="25.5" x14ac:dyDescent="0.2">
      <c r="A286" s="62"/>
      <c r="B286" s="63"/>
      <c r="C286" s="52" t="s">
        <v>59</v>
      </c>
      <c r="D286" s="30"/>
      <c r="E286" s="45">
        <f>SUM(F286:Q286)</f>
        <v>0</v>
      </c>
      <c r="F286" s="47">
        <v>0</v>
      </c>
      <c r="G286" s="47">
        <v>0</v>
      </c>
      <c r="H286" s="47">
        <v>0</v>
      </c>
      <c r="I286" s="47">
        <v>0</v>
      </c>
      <c r="J286" s="47">
        <v>0</v>
      </c>
      <c r="K286" s="47">
        <v>0</v>
      </c>
      <c r="L286" s="48">
        <v>0</v>
      </c>
      <c r="M286" s="45">
        <f t="shared" ref="M286:M288" si="240">L286*1.026</f>
        <v>0</v>
      </c>
      <c r="N286" s="45">
        <f t="shared" ref="N286:N288" si="241">M286*1.026</f>
        <v>0</v>
      </c>
      <c r="O286" s="45">
        <f>N286*1.026</f>
        <v>0</v>
      </c>
      <c r="P286" s="45">
        <f t="shared" ref="P286:P288" si="242">O286*1.026</f>
        <v>0</v>
      </c>
      <c r="Q286" s="45">
        <f t="shared" ref="Q286:Q288" si="243">P286*1.026</f>
        <v>0</v>
      </c>
    </row>
    <row r="287" spans="1:253" ht="25.5" x14ac:dyDescent="0.2">
      <c r="A287" s="62"/>
      <c r="B287" s="63"/>
      <c r="C287" s="52" t="s">
        <v>60</v>
      </c>
      <c r="D287" s="30"/>
      <c r="E287" s="45">
        <f>SUM(F287:Q287)</f>
        <v>0</v>
      </c>
      <c r="F287" s="47">
        <v>0</v>
      </c>
      <c r="G287" s="47">
        <v>0</v>
      </c>
      <c r="H287" s="47">
        <v>0</v>
      </c>
      <c r="I287" s="47">
        <v>0</v>
      </c>
      <c r="J287" s="47">
        <v>0</v>
      </c>
      <c r="K287" s="47">
        <v>0</v>
      </c>
      <c r="L287" s="48">
        <v>0</v>
      </c>
      <c r="M287" s="45">
        <f t="shared" si="240"/>
        <v>0</v>
      </c>
      <c r="N287" s="45">
        <f t="shared" si="241"/>
        <v>0</v>
      </c>
      <c r="O287" s="45">
        <f>N287*1.026</f>
        <v>0</v>
      </c>
      <c r="P287" s="45">
        <f t="shared" si="242"/>
        <v>0</v>
      </c>
      <c r="Q287" s="45">
        <f t="shared" si="243"/>
        <v>0</v>
      </c>
    </row>
    <row r="288" spans="1:253" ht="25.5" x14ac:dyDescent="0.2">
      <c r="A288" s="62"/>
      <c r="B288" s="63"/>
      <c r="C288" s="52" t="s">
        <v>61</v>
      </c>
      <c r="D288" s="30"/>
      <c r="E288" s="45">
        <f>SUM(F288:Q288)</f>
        <v>0</v>
      </c>
      <c r="F288" s="47">
        <v>0</v>
      </c>
      <c r="G288" s="47">
        <v>0</v>
      </c>
      <c r="H288" s="47">
        <v>0</v>
      </c>
      <c r="I288" s="47">
        <v>0</v>
      </c>
      <c r="J288" s="47">
        <v>0</v>
      </c>
      <c r="K288" s="47">
        <v>0</v>
      </c>
      <c r="L288" s="48">
        <v>0</v>
      </c>
      <c r="M288" s="45">
        <f t="shared" si="240"/>
        <v>0</v>
      </c>
      <c r="N288" s="45">
        <f t="shared" si="241"/>
        <v>0</v>
      </c>
      <c r="O288" s="45">
        <f>N288*1.026</f>
        <v>0</v>
      </c>
      <c r="P288" s="45">
        <f t="shared" si="242"/>
        <v>0</v>
      </c>
      <c r="Q288" s="45">
        <f t="shared" si="243"/>
        <v>0</v>
      </c>
    </row>
    <row r="289" spans="1:17" ht="51" x14ac:dyDescent="0.2">
      <c r="A289" s="62"/>
      <c r="B289" s="63"/>
      <c r="C289" s="52" t="s">
        <v>76</v>
      </c>
      <c r="D289" s="30"/>
      <c r="E289" s="45">
        <v>0</v>
      </c>
      <c r="F289" s="45">
        <v>0</v>
      </c>
      <c r="G289" s="45">
        <v>0</v>
      </c>
      <c r="H289" s="45">
        <v>0</v>
      </c>
      <c r="I289" s="45">
        <v>0</v>
      </c>
      <c r="J289" s="45">
        <v>0</v>
      </c>
      <c r="K289" s="45">
        <v>0</v>
      </c>
      <c r="L289" s="45">
        <v>0</v>
      </c>
      <c r="M289" s="45">
        <v>0</v>
      </c>
      <c r="N289" s="45">
        <v>0</v>
      </c>
      <c r="O289" s="46">
        <v>0</v>
      </c>
      <c r="P289" s="46">
        <v>0</v>
      </c>
      <c r="Q289" s="45">
        <v>0</v>
      </c>
    </row>
    <row r="290" spans="1:17" x14ac:dyDescent="0.2">
      <c r="A290" s="62" t="s">
        <v>93</v>
      </c>
      <c r="B290" s="63" t="s">
        <v>102</v>
      </c>
      <c r="C290" s="52" t="s">
        <v>34</v>
      </c>
      <c r="D290" s="28"/>
      <c r="E290" s="45">
        <v>11400</v>
      </c>
      <c r="F290" s="45">
        <v>0</v>
      </c>
      <c r="G290" s="45">
        <v>0</v>
      </c>
      <c r="H290" s="45">
        <v>0</v>
      </c>
      <c r="I290" s="45">
        <v>0</v>
      </c>
      <c r="J290" s="45">
        <v>0</v>
      </c>
      <c r="K290" s="45">
        <v>0</v>
      </c>
      <c r="L290" s="45">
        <v>3800</v>
      </c>
      <c r="M290" s="45">
        <v>3800</v>
      </c>
      <c r="N290" s="45">
        <v>3400</v>
      </c>
      <c r="O290" s="45">
        <v>0</v>
      </c>
      <c r="P290" s="45">
        <v>0</v>
      </c>
      <c r="Q290" s="45">
        <v>0</v>
      </c>
    </row>
    <row r="291" spans="1:17" ht="25.5" x14ac:dyDescent="0.2">
      <c r="A291" s="62"/>
      <c r="B291" s="63"/>
      <c r="C291" s="52" t="s">
        <v>6</v>
      </c>
      <c r="D291" s="30"/>
      <c r="E291" s="45">
        <f>SUM(F291:L291)</f>
        <v>0</v>
      </c>
      <c r="F291" s="47">
        <v>0</v>
      </c>
      <c r="G291" s="47">
        <v>0</v>
      </c>
      <c r="H291" s="47">
        <v>0</v>
      </c>
      <c r="I291" s="47">
        <v>0</v>
      </c>
      <c r="J291" s="47">
        <v>0</v>
      </c>
      <c r="K291" s="47">
        <v>0</v>
      </c>
      <c r="L291" s="48">
        <v>0</v>
      </c>
      <c r="M291" s="45">
        <f t="shared" ref="M291" si="244">L291*1.026</f>
        <v>0</v>
      </c>
      <c r="N291" s="45">
        <f t="shared" ref="N291" si="245">M291*1.026</f>
        <v>0</v>
      </c>
      <c r="O291" s="45">
        <f t="shared" ref="O291:O297" si="246">N291*1.026</f>
        <v>0</v>
      </c>
      <c r="P291" s="45">
        <f t="shared" ref="P291" si="247">O291*1.026</f>
        <v>0</v>
      </c>
      <c r="Q291" s="45">
        <f t="shared" ref="Q291" si="248">P291*1.026</f>
        <v>0</v>
      </c>
    </row>
    <row r="292" spans="1:17" x14ac:dyDescent="0.2">
      <c r="A292" s="62"/>
      <c r="B292" s="63"/>
      <c r="C292" s="39" t="s">
        <v>7</v>
      </c>
      <c r="D292" s="30" t="s">
        <v>45</v>
      </c>
      <c r="E292" s="45">
        <v>11400</v>
      </c>
      <c r="F292" s="45">
        <v>0</v>
      </c>
      <c r="G292" s="45">
        <v>0</v>
      </c>
      <c r="H292" s="45">
        <v>0</v>
      </c>
      <c r="I292" s="45">
        <v>0</v>
      </c>
      <c r="J292" s="45">
        <v>0</v>
      </c>
      <c r="K292" s="45">
        <v>0</v>
      </c>
      <c r="L292" s="45">
        <v>3800</v>
      </c>
      <c r="M292" s="45">
        <v>3800</v>
      </c>
      <c r="N292" s="45">
        <v>3400</v>
      </c>
      <c r="O292" s="45">
        <v>0</v>
      </c>
      <c r="P292" s="45">
        <v>0</v>
      </c>
      <c r="Q292" s="45">
        <v>0</v>
      </c>
    </row>
    <row r="293" spans="1:17" x14ac:dyDescent="0.2">
      <c r="A293" s="62"/>
      <c r="B293" s="63"/>
      <c r="C293" s="52" t="s">
        <v>8</v>
      </c>
      <c r="D293" s="34"/>
      <c r="E293" s="45">
        <v>0</v>
      </c>
      <c r="F293" s="45">
        <v>0</v>
      </c>
      <c r="G293" s="45">
        <v>0</v>
      </c>
      <c r="H293" s="45">
        <v>0</v>
      </c>
      <c r="I293" s="45">
        <v>0</v>
      </c>
      <c r="J293" s="45">
        <v>0</v>
      </c>
      <c r="K293" s="45">
        <v>0</v>
      </c>
      <c r="L293" s="45">
        <v>0</v>
      </c>
      <c r="M293" s="45">
        <v>0</v>
      </c>
      <c r="N293" s="45">
        <f t="shared" ref="N293:N297" si="249">M293*1.026</f>
        <v>0</v>
      </c>
      <c r="O293" s="45">
        <f t="shared" si="246"/>
        <v>0</v>
      </c>
      <c r="P293" s="45">
        <f t="shared" ref="P293:P297" si="250">O293*1.026</f>
        <v>0</v>
      </c>
      <c r="Q293" s="45">
        <f t="shared" ref="Q293:Q297" si="251">P293*1.026</f>
        <v>0</v>
      </c>
    </row>
    <row r="294" spans="1:17" ht="25.5" x14ac:dyDescent="0.2">
      <c r="A294" s="62"/>
      <c r="B294" s="63"/>
      <c r="C294" s="52" t="s">
        <v>59</v>
      </c>
      <c r="D294" s="30"/>
      <c r="E294" s="45">
        <v>0</v>
      </c>
      <c r="F294" s="45">
        <v>0</v>
      </c>
      <c r="G294" s="45">
        <v>0</v>
      </c>
      <c r="H294" s="45">
        <v>0</v>
      </c>
      <c r="I294" s="45">
        <v>0</v>
      </c>
      <c r="J294" s="45">
        <v>0</v>
      </c>
      <c r="K294" s="45">
        <v>0</v>
      </c>
      <c r="L294" s="45">
        <v>0</v>
      </c>
      <c r="M294" s="45">
        <v>0</v>
      </c>
      <c r="N294" s="45">
        <f t="shared" si="249"/>
        <v>0</v>
      </c>
      <c r="O294" s="45">
        <f t="shared" si="246"/>
        <v>0</v>
      </c>
      <c r="P294" s="45">
        <f t="shared" si="250"/>
        <v>0</v>
      </c>
      <c r="Q294" s="45">
        <f t="shared" si="251"/>
        <v>0</v>
      </c>
    </row>
    <row r="295" spans="1:17" ht="25.5" x14ac:dyDescent="0.2">
      <c r="A295" s="62"/>
      <c r="B295" s="63"/>
      <c r="C295" s="52" t="s">
        <v>60</v>
      </c>
      <c r="D295" s="30"/>
      <c r="E295" s="45">
        <v>0</v>
      </c>
      <c r="F295" s="45">
        <v>0</v>
      </c>
      <c r="G295" s="45">
        <v>0</v>
      </c>
      <c r="H295" s="45">
        <v>0</v>
      </c>
      <c r="I295" s="45">
        <v>0</v>
      </c>
      <c r="J295" s="45">
        <v>0</v>
      </c>
      <c r="K295" s="45">
        <v>0</v>
      </c>
      <c r="L295" s="45">
        <v>0</v>
      </c>
      <c r="M295" s="45">
        <v>0</v>
      </c>
      <c r="N295" s="45">
        <f t="shared" si="249"/>
        <v>0</v>
      </c>
      <c r="O295" s="45">
        <f t="shared" si="246"/>
        <v>0</v>
      </c>
      <c r="P295" s="45">
        <f t="shared" si="250"/>
        <v>0</v>
      </c>
      <c r="Q295" s="45">
        <f t="shared" si="251"/>
        <v>0</v>
      </c>
    </row>
    <row r="296" spans="1:17" ht="25.5" x14ac:dyDescent="0.2">
      <c r="A296" s="62"/>
      <c r="B296" s="63"/>
      <c r="C296" s="52" t="s">
        <v>61</v>
      </c>
      <c r="D296" s="30"/>
      <c r="E296" s="45">
        <v>0</v>
      </c>
      <c r="F296" s="45">
        <v>0</v>
      </c>
      <c r="G296" s="45">
        <v>0</v>
      </c>
      <c r="H296" s="45">
        <v>0</v>
      </c>
      <c r="I296" s="45">
        <v>0</v>
      </c>
      <c r="J296" s="45">
        <v>0</v>
      </c>
      <c r="K296" s="45">
        <v>0</v>
      </c>
      <c r="L296" s="45">
        <v>0</v>
      </c>
      <c r="M296" s="45">
        <v>0</v>
      </c>
      <c r="N296" s="45">
        <f t="shared" si="249"/>
        <v>0</v>
      </c>
      <c r="O296" s="45">
        <f t="shared" si="246"/>
        <v>0</v>
      </c>
      <c r="P296" s="45">
        <f t="shared" si="250"/>
        <v>0</v>
      </c>
      <c r="Q296" s="45">
        <f t="shared" si="251"/>
        <v>0</v>
      </c>
    </row>
    <row r="297" spans="1:17" ht="51" x14ac:dyDescent="0.2">
      <c r="A297" s="62"/>
      <c r="B297" s="63"/>
      <c r="C297" s="52" t="s">
        <v>76</v>
      </c>
      <c r="D297" s="30"/>
      <c r="E297" s="45">
        <v>0</v>
      </c>
      <c r="F297" s="45">
        <v>0</v>
      </c>
      <c r="G297" s="45">
        <v>0</v>
      </c>
      <c r="H297" s="45">
        <v>0</v>
      </c>
      <c r="I297" s="45">
        <v>0</v>
      </c>
      <c r="J297" s="45">
        <v>0</v>
      </c>
      <c r="K297" s="45">
        <v>0</v>
      </c>
      <c r="L297" s="45">
        <v>0</v>
      </c>
      <c r="M297" s="45">
        <v>0</v>
      </c>
      <c r="N297" s="45">
        <f t="shared" si="249"/>
        <v>0</v>
      </c>
      <c r="O297" s="45">
        <f t="shared" si="246"/>
        <v>0</v>
      </c>
      <c r="P297" s="45">
        <f t="shared" si="250"/>
        <v>0</v>
      </c>
      <c r="Q297" s="45">
        <f t="shared" si="251"/>
        <v>0</v>
      </c>
    </row>
    <row r="298" spans="1:17" x14ac:dyDescent="0.2">
      <c r="A298" s="64" t="s">
        <v>95</v>
      </c>
      <c r="B298" s="63" t="s">
        <v>94</v>
      </c>
      <c r="C298" s="52" t="s">
        <v>34</v>
      </c>
      <c r="D298" s="30"/>
      <c r="E298" s="45">
        <v>2200</v>
      </c>
      <c r="F298" s="45">
        <v>0</v>
      </c>
      <c r="G298" s="45">
        <v>0</v>
      </c>
      <c r="H298" s="45">
        <v>0</v>
      </c>
      <c r="I298" s="45">
        <v>0</v>
      </c>
      <c r="J298" s="45">
        <v>0</v>
      </c>
      <c r="K298" s="45">
        <v>0</v>
      </c>
      <c r="L298" s="45">
        <v>1600</v>
      </c>
      <c r="M298" s="45">
        <v>300</v>
      </c>
      <c r="N298" s="45">
        <v>200</v>
      </c>
      <c r="O298" s="45">
        <v>0</v>
      </c>
      <c r="P298" s="45">
        <v>0</v>
      </c>
      <c r="Q298" s="45">
        <v>0</v>
      </c>
    </row>
    <row r="299" spans="1:17" x14ac:dyDescent="0.2">
      <c r="A299" s="64"/>
      <c r="B299" s="63"/>
      <c r="C299" s="52" t="s">
        <v>7</v>
      </c>
      <c r="D299" s="30" t="s">
        <v>45</v>
      </c>
      <c r="E299" s="45">
        <v>2200</v>
      </c>
      <c r="F299" s="45">
        <v>0</v>
      </c>
      <c r="G299" s="45">
        <v>0</v>
      </c>
      <c r="H299" s="45">
        <v>0</v>
      </c>
      <c r="I299" s="45">
        <v>0</v>
      </c>
      <c r="J299" s="45">
        <v>0</v>
      </c>
      <c r="K299" s="45">
        <v>0</v>
      </c>
      <c r="L299" s="45">
        <v>1600</v>
      </c>
      <c r="M299" s="45">
        <v>300</v>
      </c>
      <c r="N299" s="45">
        <v>200</v>
      </c>
      <c r="O299" s="45">
        <v>0</v>
      </c>
      <c r="P299" s="45">
        <v>0</v>
      </c>
      <c r="Q299" s="45">
        <v>0</v>
      </c>
    </row>
    <row r="300" spans="1:17" x14ac:dyDescent="0.2">
      <c r="A300" s="64"/>
      <c r="B300" s="63"/>
      <c r="C300" s="52" t="s">
        <v>8</v>
      </c>
      <c r="D300" s="35"/>
      <c r="E300" s="45">
        <v>0</v>
      </c>
      <c r="F300" s="45">
        <v>0</v>
      </c>
      <c r="G300" s="45">
        <v>0</v>
      </c>
      <c r="H300" s="45">
        <v>0</v>
      </c>
      <c r="I300" s="45">
        <v>0</v>
      </c>
      <c r="J300" s="45">
        <v>0</v>
      </c>
      <c r="K300" s="45">
        <v>0</v>
      </c>
      <c r="L300" s="45">
        <v>0</v>
      </c>
      <c r="M300" s="45">
        <v>0</v>
      </c>
      <c r="N300" s="45">
        <f t="shared" ref="N300:N304" si="252">M300*1.026</f>
        <v>0</v>
      </c>
      <c r="O300" s="45">
        <f>N300*1.026</f>
        <v>0</v>
      </c>
      <c r="P300" s="45">
        <f t="shared" ref="P300:P304" si="253">O300*1.026</f>
        <v>0</v>
      </c>
      <c r="Q300" s="45">
        <f t="shared" ref="Q300:Q304" si="254">P300*1.026</f>
        <v>0</v>
      </c>
    </row>
    <row r="301" spans="1:17" ht="25.5" x14ac:dyDescent="0.2">
      <c r="A301" s="64"/>
      <c r="B301" s="63"/>
      <c r="C301" s="52" t="s">
        <v>59</v>
      </c>
      <c r="D301" s="35"/>
      <c r="E301" s="45">
        <v>0</v>
      </c>
      <c r="F301" s="45">
        <v>0</v>
      </c>
      <c r="G301" s="45">
        <v>0</v>
      </c>
      <c r="H301" s="45">
        <v>0</v>
      </c>
      <c r="I301" s="45">
        <v>0</v>
      </c>
      <c r="J301" s="45">
        <v>0</v>
      </c>
      <c r="K301" s="45">
        <v>0</v>
      </c>
      <c r="L301" s="45">
        <v>0</v>
      </c>
      <c r="M301" s="45">
        <v>0</v>
      </c>
      <c r="N301" s="45">
        <f t="shared" si="252"/>
        <v>0</v>
      </c>
      <c r="O301" s="45">
        <f>N301*1.026</f>
        <v>0</v>
      </c>
      <c r="P301" s="45">
        <f t="shared" si="253"/>
        <v>0</v>
      </c>
      <c r="Q301" s="45">
        <f t="shared" si="254"/>
        <v>0</v>
      </c>
    </row>
    <row r="302" spans="1:17" ht="25.5" x14ac:dyDescent="0.2">
      <c r="A302" s="64"/>
      <c r="B302" s="63"/>
      <c r="C302" s="52" t="s">
        <v>60</v>
      </c>
      <c r="D302" s="30"/>
      <c r="E302" s="45">
        <v>0</v>
      </c>
      <c r="F302" s="45">
        <v>0</v>
      </c>
      <c r="G302" s="45">
        <v>0</v>
      </c>
      <c r="H302" s="45">
        <v>0</v>
      </c>
      <c r="I302" s="45">
        <v>0</v>
      </c>
      <c r="J302" s="45">
        <v>0</v>
      </c>
      <c r="K302" s="45">
        <v>0</v>
      </c>
      <c r="L302" s="45">
        <v>0</v>
      </c>
      <c r="M302" s="45">
        <v>0</v>
      </c>
      <c r="N302" s="45">
        <f t="shared" si="252"/>
        <v>0</v>
      </c>
      <c r="O302" s="45">
        <f>N302*1.026</f>
        <v>0</v>
      </c>
      <c r="P302" s="45">
        <f t="shared" si="253"/>
        <v>0</v>
      </c>
      <c r="Q302" s="45">
        <f t="shared" si="254"/>
        <v>0</v>
      </c>
    </row>
    <row r="303" spans="1:17" ht="25.5" x14ac:dyDescent="0.2">
      <c r="A303" s="64"/>
      <c r="B303" s="63"/>
      <c r="C303" s="52" t="s">
        <v>61</v>
      </c>
      <c r="D303" s="30"/>
      <c r="E303" s="45">
        <v>0</v>
      </c>
      <c r="F303" s="45">
        <v>0</v>
      </c>
      <c r="G303" s="45">
        <v>0</v>
      </c>
      <c r="H303" s="45">
        <v>0</v>
      </c>
      <c r="I303" s="45">
        <v>0</v>
      </c>
      <c r="J303" s="45">
        <v>0</v>
      </c>
      <c r="K303" s="45">
        <v>0</v>
      </c>
      <c r="L303" s="45">
        <v>0</v>
      </c>
      <c r="M303" s="45">
        <v>0</v>
      </c>
      <c r="N303" s="45">
        <f t="shared" si="252"/>
        <v>0</v>
      </c>
      <c r="O303" s="45">
        <f>N303*1.026</f>
        <v>0</v>
      </c>
      <c r="P303" s="45">
        <f t="shared" si="253"/>
        <v>0</v>
      </c>
      <c r="Q303" s="45">
        <f t="shared" si="254"/>
        <v>0</v>
      </c>
    </row>
    <row r="304" spans="1:17" ht="51" x14ac:dyDescent="0.2">
      <c r="A304" s="64"/>
      <c r="B304" s="63"/>
      <c r="C304" s="52" t="s">
        <v>77</v>
      </c>
      <c r="D304" s="31"/>
      <c r="E304" s="45">
        <v>0</v>
      </c>
      <c r="F304" s="45">
        <v>0</v>
      </c>
      <c r="G304" s="45">
        <v>0</v>
      </c>
      <c r="H304" s="45">
        <v>0</v>
      </c>
      <c r="I304" s="45">
        <v>0</v>
      </c>
      <c r="J304" s="45">
        <v>0</v>
      </c>
      <c r="K304" s="45">
        <v>0</v>
      </c>
      <c r="L304" s="45">
        <v>0</v>
      </c>
      <c r="M304" s="45">
        <v>0</v>
      </c>
      <c r="N304" s="45">
        <f t="shared" si="252"/>
        <v>0</v>
      </c>
      <c r="O304" s="45">
        <f>N304*1.026</f>
        <v>0</v>
      </c>
      <c r="P304" s="45">
        <f t="shared" si="253"/>
        <v>0</v>
      </c>
      <c r="Q304" s="45">
        <f t="shared" si="254"/>
        <v>0</v>
      </c>
    </row>
    <row r="305" spans="1:17" x14ac:dyDescent="0.2">
      <c r="A305" s="64" t="s">
        <v>97</v>
      </c>
      <c r="B305" s="63" t="s">
        <v>96</v>
      </c>
      <c r="C305" s="52" t="s">
        <v>34</v>
      </c>
      <c r="D305" s="30"/>
      <c r="E305" s="45">
        <v>0</v>
      </c>
      <c r="F305" s="45">
        <v>0</v>
      </c>
      <c r="G305" s="45">
        <v>0</v>
      </c>
      <c r="H305" s="45">
        <v>0</v>
      </c>
      <c r="I305" s="45">
        <v>0</v>
      </c>
      <c r="J305" s="45">
        <v>0</v>
      </c>
      <c r="K305" s="45">
        <v>0</v>
      </c>
      <c r="L305" s="45">
        <v>0</v>
      </c>
      <c r="M305" s="45">
        <v>0</v>
      </c>
      <c r="N305" s="45">
        <v>0</v>
      </c>
      <c r="O305" s="45">
        <f>O306+O309+O310+O311+O312+O313</f>
        <v>0</v>
      </c>
      <c r="P305" s="45">
        <f>P306+P309+P310+P311+P312+P313</f>
        <v>0</v>
      </c>
      <c r="Q305" s="45">
        <f>Q306+Q309+Q310+Q311+Q312+Q313</f>
        <v>0</v>
      </c>
    </row>
    <row r="306" spans="1:17" ht="12.75" customHeight="1" x14ac:dyDescent="0.2">
      <c r="A306" s="64"/>
      <c r="B306" s="63"/>
      <c r="C306" s="65" t="s">
        <v>6</v>
      </c>
      <c r="D306" s="30"/>
      <c r="E306" s="45">
        <v>0</v>
      </c>
      <c r="F306" s="45">
        <v>0</v>
      </c>
      <c r="G306" s="45">
        <v>0</v>
      </c>
      <c r="H306" s="45">
        <v>0</v>
      </c>
      <c r="I306" s="45">
        <v>0</v>
      </c>
      <c r="J306" s="45">
        <v>0</v>
      </c>
      <c r="K306" s="45">
        <v>0</v>
      </c>
      <c r="L306" s="45">
        <v>0</v>
      </c>
      <c r="M306" s="45">
        <v>0</v>
      </c>
      <c r="N306" s="45">
        <f t="shared" ref="N306:Q306" si="255">N307+N308</f>
        <v>0</v>
      </c>
      <c r="O306" s="45">
        <f t="shared" si="255"/>
        <v>0</v>
      </c>
      <c r="P306" s="45">
        <f t="shared" si="255"/>
        <v>0</v>
      </c>
      <c r="Q306" s="45">
        <f t="shared" si="255"/>
        <v>0</v>
      </c>
    </row>
    <row r="307" spans="1:17" x14ac:dyDescent="0.2">
      <c r="A307" s="64"/>
      <c r="B307" s="63"/>
      <c r="C307" s="66"/>
      <c r="D307" s="30"/>
      <c r="E307" s="45">
        <v>0</v>
      </c>
      <c r="F307" s="45">
        <v>0</v>
      </c>
      <c r="G307" s="45">
        <v>0</v>
      </c>
      <c r="H307" s="45">
        <v>0</v>
      </c>
      <c r="I307" s="45">
        <v>0</v>
      </c>
      <c r="J307" s="45">
        <v>0</v>
      </c>
      <c r="K307" s="45">
        <v>0</v>
      </c>
      <c r="L307" s="45">
        <v>0</v>
      </c>
      <c r="M307" s="45">
        <v>0</v>
      </c>
      <c r="N307" s="45">
        <v>0</v>
      </c>
      <c r="O307" s="45">
        <v>0</v>
      </c>
      <c r="P307" s="45">
        <v>0</v>
      </c>
      <c r="Q307" s="45">
        <v>0</v>
      </c>
    </row>
    <row r="308" spans="1:17" x14ac:dyDescent="0.2">
      <c r="A308" s="64"/>
      <c r="B308" s="63"/>
      <c r="C308" s="67"/>
      <c r="D308" s="31"/>
      <c r="E308" s="45">
        <v>0</v>
      </c>
      <c r="F308" s="45">
        <v>0</v>
      </c>
      <c r="G308" s="45">
        <v>0</v>
      </c>
      <c r="H308" s="45">
        <v>0</v>
      </c>
      <c r="I308" s="45">
        <v>0</v>
      </c>
      <c r="J308" s="45">
        <v>0</v>
      </c>
      <c r="K308" s="45">
        <v>0</v>
      </c>
      <c r="L308" s="45">
        <v>0</v>
      </c>
      <c r="M308" s="45">
        <v>0</v>
      </c>
      <c r="N308" s="45">
        <v>0</v>
      </c>
      <c r="O308" s="45">
        <v>0</v>
      </c>
      <c r="P308" s="45">
        <v>0</v>
      </c>
      <c r="Q308" s="45">
        <v>0</v>
      </c>
    </row>
    <row r="309" spans="1:17" x14ac:dyDescent="0.2">
      <c r="A309" s="64"/>
      <c r="B309" s="63"/>
      <c r="C309" s="52" t="s">
        <v>7</v>
      </c>
      <c r="D309" s="31"/>
      <c r="E309" s="45">
        <v>0</v>
      </c>
      <c r="F309" s="45">
        <v>0</v>
      </c>
      <c r="G309" s="45">
        <v>0</v>
      </c>
      <c r="H309" s="45">
        <v>0</v>
      </c>
      <c r="I309" s="45">
        <v>0</v>
      </c>
      <c r="J309" s="45">
        <v>0</v>
      </c>
      <c r="K309" s="45">
        <v>0</v>
      </c>
      <c r="L309" s="45">
        <v>0</v>
      </c>
      <c r="M309" s="45">
        <v>0</v>
      </c>
      <c r="N309" s="45">
        <v>0</v>
      </c>
      <c r="O309" s="45">
        <v>0</v>
      </c>
      <c r="P309" s="45">
        <v>0</v>
      </c>
      <c r="Q309" s="45">
        <v>0</v>
      </c>
    </row>
    <row r="310" spans="1:17" x14ac:dyDescent="0.2">
      <c r="A310" s="64"/>
      <c r="B310" s="63"/>
      <c r="C310" s="52" t="s">
        <v>8</v>
      </c>
      <c r="D310" s="30"/>
      <c r="E310" s="45">
        <v>0</v>
      </c>
      <c r="F310" s="45">
        <v>0</v>
      </c>
      <c r="G310" s="45">
        <v>0</v>
      </c>
      <c r="H310" s="45">
        <v>0</v>
      </c>
      <c r="I310" s="45">
        <v>0</v>
      </c>
      <c r="J310" s="45">
        <v>0</v>
      </c>
      <c r="K310" s="45">
        <v>0</v>
      </c>
      <c r="L310" s="45">
        <v>0</v>
      </c>
      <c r="M310" s="45">
        <v>0</v>
      </c>
      <c r="N310" s="45">
        <f t="shared" ref="N310:N314" si="256">M310*1.026</f>
        <v>0</v>
      </c>
      <c r="O310" s="45">
        <f>N310*1.026</f>
        <v>0</v>
      </c>
      <c r="P310" s="45">
        <f t="shared" ref="P310:P314" si="257">O310*1.026</f>
        <v>0</v>
      </c>
      <c r="Q310" s="45">
        <f t="shared" ref="Q310:Q314" si="258">P310*1.026</f>
        <v>0</v>
      </c>
    </row>
    <row r="311" spans="1:17" ht="25.5" x14ac:dyDescent="0.2">
      <c r="A311" s="64"/>
      <c r="B311" s="63"/>
      <c r="C311" s="52" t="s">
        <v>59</v>
      </c>
      <c r="D311" s="30"/>
      <c r="E311" s="45">
        <v>0</v>
      </c>
      <c r="F311" s="45">
        <v>0</v>
      </c>
      <c r="G311" s="45">
        <v>0</v>
      </c>
      <c r="H311" s="45">
        <v>0</v>
      </c>
      <c r="I311" s="45">
        <v>0</v>
      </c>
      <c r="J311" s="45">
        <v>0</v>
      </c>
      <c r="K311" s="45">
        <v>0</v>
      </c>
      <c r="L311" s="45">
        <v>0</v>
      </c>
      <c r="M311" s="45">
        <v>0</v>
      </c>
      <c r="N311" s="45">
        <f t="shared" si="256"/>
        <v>0</v>
      </c>
      <c r="O311" s="45">
        <f>N311*1.026</f>
        <v>0</v>
      </c>
      <c r="P311" s="45">
        <f t="shared" si="257"/>
        <v>0</v>
      </c>
      <c r="Q311" s="45">
        <f t="shared" si="258"/>
        <v>0</v>
      </c>
    </row>
    <row r="312" spans="1:17" ht="25.5" x14ac:dyDescent="0.2">
      <c r="A312" s="64"/>
      <c r="B312" s="63"/>
      <c r="C312" s="52" t="s">
        <v>60</v>
      </c>
      <c r="D312" s="30"/>
      <c r="E312" s="45">
        <v>0</v>
      </c>
      <c r="F312" s="45">
        <v>0</v>
      </c>
      <c r="G312" s="45">
        <v>0</v>
      </c>
      <c r="H312" s="45">
        <v>0</v>
      </c>
      <c r="I312" s="45">
        <v>0</v>
      </c>
      <c r="J312" s="45">
        <v>0</v>
      </c>
      <c r="K312" s="45">
        <v>0</v>
      </c>
      <c r="L312" s="45">
        <v>0</v>
      </c>
      <c r="M312" s="45">
        <v>0</v>
      </c>
      <c r="N312" s="45">
        <f t="shared" si="256"/>
        <v>0</v>
      </c>
      <c r="O312" s="45">
        <f>N312*1.026</f>
        <v>0</v>
      </c>
      <c r="P312" s="45">
        <f t="shared" si="257"/>
        <v>0</v>
      </c>
      <c r="Q312" s="45">
        <f t="shared" si="258"/>
        <v>0</v>
      </c>
    </row>
    <row r="313" spans="1:17" ht="25.5" x14ac:dyDescent="0.2">
      <c r="A313" s="64"/>
      <c r="B313" s="63"/>
      <c r="C313" s="52" t="s">
        <v>61</v>
      </c>
      <c r="D313" s="30"/>
      <c r="E313" s="45">
        <v>0</v>
      </c>
      <c r="F313" s="45">
        <v>0</v>
      </c>
      <c r="G313" s="45">
        <v>0</v>
      </c>
      <c r="H313" s="45">
        <v>0</v>
      </c>
      <c r="I313" s="45">
        <v>0</v>
      </c>
      <c r="J313" s="45">
        <v>0</v>
      </c>
      <c r="K313" s="45">
        <v>0</v>
      </c>
      <c r="L313" s="45">
        <v>0</v>
      </c>
      <c r="M313" s="45">
        <v>0</v>
      </c>
      <c r="N313" s="45">
        <f t="shared" si="256"/>
        <v>0</v>
      </c>
      <c r="O313" s="45">
        <f>N313*1.026</f>
        <v>0</v>
      </c>
      <c r="P313" s="45">
        <f t="shared" si="257"/>
        <v>0</v>
      </c>
      <c r="Q313" s="45">
        <f t="shared" si="258"/>
        <v>0</v>
      </c>
    </row>
    <row r="314" spans="1:17" ht="51" x14ac:dyDescent="0.2">
      <c r="A314" s="64"/>
      <c r="B314" s="63"/>
      <c r="C314" s="52" t="s">
        <v>76</v>
      </c>
      <c r="D314" s="30"/>
      <c r="E314" s="45">
        <v>0</v>
      </c>
      <c r="F314" s="45">
        <v>0</v>
      </c>
      <c r="G314" s="45">
        <v>0</v>
      </c>
      <c r="H314" s="45">
        <v>0</v>
      </c>
      <c r="I314" s="45">
        <v>0</v>
      </c>
      <c r="J314" s="45">
        <v>0</v>
      </c>
      <c r="K314" s="45">
        <v>0</v>
      </c>
      <c r="L314" s="45">
        <v>0</v>
      </c>
      <c r="M314" s="45">
        <v>0</v>
      </c>
      <c r="N314" s="45">
        <f t="shared" si="256"/>
        <v>0</v>
      </c>
      <c r="O314" s="45">
        <f>N314*1.026</f>
        <v>0</v>
      </c>
      <c r="P314" s="45">
        <f t="shared" si="257"/>
        <v>0</v>
      </c>
      <c r="Q314" s="45">
        <f t="shared" si="258"/>
        <v>0</v>
      </c>
    </row>
    <row r="315" spans="1:17" x14ac:dyDescent="0.2">
      <c r="A315" s="64" t="s">
        <v>98</v>
      </c>
      <c r="B315" s="63" t="s">
        <v>100</v>
      </c>
      <c r="C315" s="52" t="s">
        <v>34</v>
      </c>
      <c r="D315" s="30"/>
      <c r="E315" s="45">
        <v>13000</v>
      </c>
      <c r="F315" s="45">
        <v>0</v>
      </c>
      <c r="G315" s="45">
        <v>0</v>
      </c>
      <c r="H315" s="45">
        <v>0</v>
      </c>
      <c r="I315" s="45">
        <v>0</v>
      </c>
      <c r="J315" s="45">
        <v>0</v>
      </c>
      <c r="K315" s="45">
        <v>0</v>
      </c>
      <c r="L315" s="45">
        <v>4400</v>
      </c>
      <c r="M315" s="45">
        <v>4400</v>
      </c>
      <c r="N315" s="45">
        <f>N316+N317+N318+N319+N320+N321</f>
        <v>4000</v>
      </c>
      <c r="O315" s="45">
        <f>O316+O317+O318+O319+O320+O321</f>
        <v>0</v>
      </c>
      <c r="P315" s="45">
        <f>P316+P317+P318+P319+P320+P321</f>
        <v>0</v>
      </c>
      <c r="Q315" s="45">
        <f>Q316+Q317+Q318+Q319+Q320+Q321</f>
        <v>0</v>
      </c>
    </row>
    <row r="316" spans="1:17" ht="12.75" customHeight="1" x14ac:dyDescent="0.2">
      <c r="A316" s="64"/>
      <c r="B316" s="63"/>
      <c r="C316" s="52" t="s">
        <v>6</v>
      </c>
      <c r="D316" s="30"/>
      <c r="E316" s="45">
        <v>0</v>
      </c>
      <c r="F316" s="45">
        <v>0</v>
      </c>
      <c r="G316" s="45">
        <v>0</v>
      </c>
      <c r="H316" s="45">
        <v>0</v>
      </c>
      <c r="I316" s="45">
        <v>0</v>
      </c>
      <c r="J316" s="45">
        <v>0</v>
      </c>
      <c r="K316" s="45">
        <v>0</v>
      </c>
      <c r="L316" s="45">
        <v>0</v>
      </c>
      <c r="M316" s="45">
        <v>0</v>
      </c>
      <c r="N316" s="45">
        <v>0</v>
      </c>
      <c r="O316" s="45">
        <v>0</v>
      </c>
      <c r="P316" s="45">
        <v>0</v>
      </c>
      <c r="Q316" s="45">
        <v>0</v>
      </c>
    </row>
    <row r="317" spans="1:17" x14ac:dyDescent="0.2">
      <c r="A317" s="64"/>
      <c r="B317" s="63"/>
      <c r="C317" s="52" t="s">
        <v>7</v>
      </c>
      <c r="D317" s="31" t="s">
        <v>45</v>
      </c>
      <c r="E317" s="45">
        <v>13000</v>
      </c>
      <c r="F317" s="45">
        <v>0</v>
      </c>
      <c r="G317" s="45">
        <v>0</v>
      </c>
      <c r="H317" s="45">
        <v>0</v>
      </c>
      <c r="I317" s="45">
        <v>0</v>
      </c>
      <c r="J317" s="45">
        <v>0</v>
      </c>
      <c r="K317" s="45">
        <v>0</v>
      </c>
      <c r="L317" s="45">
        <v>4400</v>
      </c>
      <c r="M317" s="45">
        <v>4400</v>
      </c>
      <c r="N317" s="45">
        <v>4000</v>
      </c>
      <c r="O317" s="45">
        <v>0</v>
      </c>
      <c r="P317" s="45">
        <v>0</v>
      </c>
      <c r="Q317" s="45">
        <v>0</v>
      </c>
    </row>
    <row r="318" spans="1:17" x14ac:dyDescent="0.2">
      <c r="A318" s="64"/>
      <c r="B318" s="63"/>
      <c r="C318" s="52" t="s">
        <v>8</v>
      </c>
      <c r="D318" s="30"/>
      <c r="E318" s="45">
        <v>0</v>
      </c>
      <c r="F318" s="45">
        <v>0</v>
      </c>
      <c r="G318" s="45">
        <v>0</v>
      </c>
      <c r="H318" s="45">
        <v>0</v>
      </c>
      <c r="I318" s="45">
        <v>0</v>
      </c>
      <c r="J318" s="45">
        <v>0</v>
      </c>
      <c r="K318" s="45">
        <v>0</v>
      </c>
      <c r="L318" s="45">
        <v>0</v>
      </c>
      <c r="M318" s="45">
        <v>0</v>
      </c>
      <c r="N318" s="45">
        <f t="shared" ref="N318:N322" si="259">M318*1.026</f>
        <v>0</v>
      </c>
      <c r="O318" s="45">
        <f>N318*1.026</f>
        <v>0</v>
      </c>
      <c r="P318" s="45">
        <f t="shared" ref="P318:P322" si="260">O318*1.026</f>
        <v>0</v>
      </c>
      <c r="Q318" s="45">
        <f t="shared" ref="Q318:Q322" si="261">P318*1.026</f>
        <v>0</v>
      </c>
    </row>
    <row r="319" spans="1:17" ht="25.5" x14ac:dyDescent="0.2">
      <c r="A319" s="64"/>
      <c r="B319" s="63"/>
      <c r="C319" s="52" t="s">
        <v>59</v>
      </c>
      <c r="D319" s="30"/>
      <c r="E319" s="45">
        <v>0</v>
      </c>
      <c r="F319" s="45">
        <v>0</v>
      </c>
      <c r="G319" s="45">
        <v>0</v>
      </c>
      <c r="H319" s="45">
        <v>0</v>
      </c>
      <c r="I319" s="45">
        <v>0</v>
      </c>
      <c r="J319" s="45">
        <v>0</v>
      </c>
      <c r="K319" s="45">
        <v>0</v>
      </c>
      <c r="L319" s="45">
        <v>0</v>
      </c>
      <c r="M319" s="45">
        <v>0</v>
      </c>
      <c r="N319" s="45">
        <f t="shared" si="259"/>
        <v>0</v>
      </c>
      <c r="O319" s="45">
        <f>N319*1.026</f>
        <v>0</v>
      </c>
      <c r="P319" s="45">
        <f t="shared" si="260"/>
        <v>0</v>
      </c>
      <c r="Q319" s="45">
        <f t="shared" si="261"/>
        <v>0</v>
      </c>
    </row>
    <row r="320" spans="1:17" ht="25.5" x14ac:dyDescent="0.2">
      <c r="A320" s="64"/>
      <c r="B320" s="63"/>
      <c r="C320" s="52" t="s">
        <v>60</v>
      </c>
      <c r="D320" s="30"/>
      <c r="E320" s="45">
        <v>0</v>
      </c>
      <c r="F320" s="45">
        <v>0</v>
      </c>
      <c r="G320" s="45">
        <v>0</v>
      </c>
      <c r="H320" s="45">
        <v>0</v>
      </c>
      <c r="I320" s="45">
        <v>0</v>
      </c>
      <c r="J320" s="45">
        <v>0</v>
      </c>
      <c r="K320" s="45">
        <v>0</v>
      </c>
      <c r="L320" s="45">
        <v>0</v>
      </c>
      <c r="M320" s="45">
        <v>0</v>
      </c>
      <c r="N320" s="45">
        <f t="shared" si="259"/>
        <v>0</v>
      </c>
      <c r="O320" s="45">
        <f>N320*1.026</f>
        <v>0</v>
      </c>
      <c r="P320" s="45">
        <f t="shared" si="260"/>
        <v>0</v>
      </c>
      <c r="Q320" s="45">
        <f t="shared" si="261"/>
        <v>0</v>
      </c>
    </row>
    <row r="321" spans="1:17" ht="25.5" x14ac:dyDescent="0.2">
      <c r="A321" s="64"/>
      <c r="B321" s="63"/>
      <c r="C321" s="52" t="s">
        <v>61</v>
      </c>
      <c r="D321" s="30"/>
      <c r="E321" s="45">
        <v>0</v>
      </c>
      <c r="F321" s="45">
        <v>0</v>
      </c>
      <c r="G321" s="45">
        <v>0</v>
      </c>
      <c r="H321" s="45">
        <v>0</v>
      </c>
      <c r="I321" s="45">
        <v>0</v>
      </c>
      <c r="J321" s="45">
        <v>0</v>
      </c>
      <c r="K321" s="45">
        <v>0</v>
      </c>
      <c r="L321" s="45">
        <v>0</v>
      </c>
      <c r="M321" s="45">
        <v>0</v>
      </c>
      <c r="N321" s="45">
        <f t="shared" si="259"/>
        <v>0</v>
      </c>
      <c r="O321" s="45">
        <f>N321*1.026</f>
        <v>0</v>
      </c>
      <c r="P321" s="45">
        <f t="shared" si="260"/>
        <v>0</v>
      </c>
      <c r="Q321" s="45">
        <f t="shared" si="261"/>
        <v>0</v>
      </c>
    </row>
    <row r="322" spans="1:17" ht="51" x14ac:dyDescent="0.2">
      <c r="A322" s="64"/>
      <c r="B322" s="63"/>
      <c r="C322" s="52" t="s">
        <v>76</v>
      </c>
      <c r="D322" s="30"/>
      <c r="E322" s="45">
        <v>0</v>
      </c>
      <c r="F322" s="45">
        <v>0</v>
      </c>
      <c r="G322" s="45">
        <v>0</v>
      </c>
      <c r="H322" s="45">
        <v>0</v>
      </c>
      <c r="I322" s="45">
        <v>0</v>
      </c>
      <c r="J322" s="45">
        <v>0</v>
      </c>
      <c r="K322" s="45">
        <v>0</v>
      </c>
      <c r="L322" s="45">
        <v>0</v>
      </c>
      <c r="M322" s="45">
        <v>0</v>
      </c>
      <c r="N322" s="45">
        <f t="shared" si="259"/>
        <v>0</v>
      </c>
      <c r="O322" s="45">
        <f>N322*1.026</f>
        <v>0</v>
      </c>
      <c r="P322" s="45">
        <f t="shared" si="260"/>
        <v>0</v>
      </c>
      <c r="Q322" s="45">
        <f t="shared" si="261"/>
        <v>0</v>
      </c>
    </row>
    <row r="323" spans="1:17" x14ac:dyDescent="0.2">
      <c r="A323" s="64" t="s">
        <v>99</v>
      </c>
      <c r="B323" s="63" t="s">
        <v>101</v>
      </c>
      <c r="C323" s="52" t="s">
        <v>34</v>
      </c>
      <c r="D323" s="30"/>
      <c r="E323" s="45">
        <v>0</v>
      </c>
      <c r="F323" s="45">
        <v>0</v>
      </c>
      <c r="G323" s="45">
        <v>0</v>
      </c>
      <c r="H323" s="45">
        <v>0</v>
      </c>
      <c r="I323" s="45">
        <v>0</v>
      </c>
      <c r="J323" s="45">
        <v>0</v>
      </c>
      <c r="K323" s="45">
        <v>0</v>
      </c>
      <c r="L323" s="45">
        <v>300</v>
      </c>
      <c r="M323" s="45">
        <v>300</v>
      </c>
      <c r="N323" s="45">
        <v>200</v>
      </c>
      <c r="O323" s="45">
        <f>O324+O325+O326+O327+O328+O329</f>
        <v>0</v>
      </c>
      <c r="P323" s="45">
        <f>P324+P325+P326+P327+P328+P329</f>
        <v>0</v>
      </c>
      <c r="Q323" s="45">
        <f>Q324+Q325+Q326+Q327+Q328+Q329</f>
        <v>0</v>
      </c>
    </row>
    <row r="324" spans="1:17" ht="12.75" customHeight="1" x14ac:dyDescent="0.2">
      <c r="A324" s="64"/>
      <c r="B324" s="63"/>
      <c r="C324" s="52" t="s">
        <v>6</v>
      </c>
      <c r="D324" s="30"/>
      <c r="E324" s="45">
        <v>0</v>
      </c>
      <c r="F324" s="45">
        <v>0</v>
      </c>
      <c r="G324" s="45">
        <v>0</v>
      </c>
      <c r="H324" s="45">
        <v>0</v>
      </c>
      <c r="I324" s="45">
        <v>0</v>
      </c>
      <c r="J324" s="45">
        <v>0</v>
      </c>
      <c r="K324" s="45">
        <v>0</v>
      </c>
      <c r="L324" s="45">
        <v>0</v>
      </c>
      <c r="M324" s="45">
        <v>0</v>
      </c>
      <c r="N324" s="45">
        <v>0</v>
      </c>
      <c r="O324" s="45">
        <v>0</v>
      </c>
      <c r="P324" s="45">
        <v>0</v>
      </c>
      <c r="Q324" s="45">
        <v>0</v>
      </c>
    </row>
    <row r="325" spans="1:17" x14ac:dyDescent="0.2">
      <c r="A325" s="64"/>
      <c r="B325" s="63"/>
      <c r="C325" s="52" t="s">
        <v>7</v>
      </c>
      <c r="D325" s="31" t="s">
        <v>45</v>
      </c>
      <c r="E325" s="45">
        <v>0</v>
      </c>
      <c r="F325" s="45">
        <v>0</v>
      </c>
      <c r="G325" s="45">
        <v>0</v>
      </c>
      <c r="H325" s="45">
        <v>0</v>
      </c>
      <c r="I325" s="45">
        <v>0</v>
      </c>
      <c r="J325" s="45">
        <v>0</v>
      </c>
      <c r="K325" s="45">
        <v>0</v>
      </c>
      <c r="L325" s="45">
        <v>300</v>
      </c>
      <c r="M325" s="45">
        <v>300</v>
      </c>
      <c r="N325" s="45">
        <v>200</v>
      </c>
      <c r="O325" s="45">
        <v>0</v>
      </c>
      <c r="P325" s="45">
        <v>0</v>
      </c>
      <c r="Q325" s="45">
        <v>0</v>
      </c>
    </row>
    <row r="326" spans="1:17" x14ac:dyDescent="0.2">
      <c r="A326" s="64"/>
      <c r="B326" s="63"/>
      <c r="C326" s="52" t="s">
        <v>8</v>
      </c>
      <c r="D326" s="30"/>
      <c r="E326" s="45">
        <v>0</v>
      </c>
      <c r="F326" s="45">
        <v>0</v>
      </c>
      <c r="G326" s="45">
        <v>0</v>
      </c>
      <c r="H326" s="45">
        <v>0</v>
      </c>
      <c r="I326" s="45">
        <v>0</v>
      </c>
      <c r="J326" s="45">
        <v>0</v>
      </c>
      <c r="K326" s="45">
        <v>0</v>
      </c>
      <c r="L326" s="45">
        <v>0</v>
      </c>
      <c r="M326" s="45">
        <v>0</v>
      </c>
      <c r="N326" s="45">
        <f t="shared" ref="N326:N330" si="262">M326*1.026</f>
        <v>0</v>
      </c>
      <c r="O326" s="45">
        <f>N326*1.026</f>
        <v>0</v>
      </c>
      <c r="P326" s="45">
        <f t="shared" ref="P326:P330" si="263">O326*1.026</f>
        <v>0</v>
      </c>
      <c r="Q326" s="45">
        <f t="shared" ref="Q326:Q330" si="264">P326*1.026</f>
        <v>0</v>
      </c>
    </row>
    <row r="327" spans="1:17" ht="25.5" x14ac:dyDescent="0.2">
      <c r="A327" s="64"/>
      <c r="B327" s="63"/>
      <c r="C327" s="52" t="s">
        <v>59</v>
      </c>
      <c r="D327" s="30"/>
      <c r="E327" s="45">
        <v>0</v>
      </c>
      <c r="F327" s="45">
        <v>0</v>
      </c>
      <c r="G327" s="45">
        <v>0</v>
      </c>
      <c r="H327" s="45">
        <v>0</v>
      </c>
      <c r="I327" s="45">
        <v>0</v>
      </c>
      <c r="J327" s="45">
        <v>0</v>
      </c>
      <c r="K327" s="45">
        <v>0</v>
      </c>
      <c r="L327" s="45">
        <v>0</v>
      </c>
      <c r="M327" s="45">
        <v>0</v>
      </c>
      <c r="N327" s="45">
        <f t="shared" si="262"/>
        <v>0</v>
      </c>
      <c r="O327" s="45">
        <f>N327*1.026</f>
        <v>0</v>
      </c>
      <c r="P327" s="45">
        <f t="shared" si="263"/>
        <v>0</v>
      </c>
      <c r="Q327" s="45">
        <f t="shared" si="264"/>
        <v>0</v>
      </c>
    </row>
    <row r="328" spans="1:17" ht="25.5" x14ac:dyDescent="0.2">
      <c r="A328" s="64"/>
      <c r="B328" s="63"/>
      <c r="C328" s="52" t="s">
        <v>60</v>
      </c>
      <c r="D328" s="30"/>
      <c r="E328" s="45">
        <v>0</v>
      </c>
      <c r="F328" s="45">
        <v>0</v>
      </c>
      <c r="G328" s="45">
        <v>0</v>
      </c>
      <c r="H328" s="45">
        <v>0</v>
      </c>
      <c r="I328" s="45">
        <v>0</v>
      </c>
      <c r="J328" s="45">
        <v>0</v>
      </c>
      <c r="K328" s="45">
        <v>0</v>
      </c>
      <c r="L328" s="45">
        <v>0</v>
      </c>
      <c r="M328" s="45">
        <v>0</v>
      </c>
      <c r="N328" s="45">
        <f t="shared" si="262"/>
        <v>0</v>
      </c>
      <c r="O328" s="45">
        <f>N328*1.026</f>
        <v>0</v>
      </c>
      <c r="P328" s="45">
        <f t="shared" si="263"/>
        <v>0</v>
      </c>
      <c r="Q328" s="45">
        <f t="shared" si="264"/>
        <v>0</v>
      </c>
    </row>
    <row r="329" spans="1:17" ht="25.5" x14ac:dyDescent="0.2">
      <c r="A329" s="64"/>
      <c r="B329" s="63"/>
      <c r="C329" s="52" t="s">
        <v>61</v>
      </c>
      <c r="D329" s="30"/>
      <c r="E329" s="45">
        <v>0</v>
      </c>
      <c r="F329" s="45">
        <v>0</v>
      </c>
      <c r="G329" s="45">
        <v>0</v>
      </c>
      <c r="H329" s="45">
        <v>0</v>
      </c>
      <c r="I329" s="45">
        <v>0</v>
      </c>
      <c r="J329" s="45">
        <v>0</v>
      </c>
      <c r="K329" s="45">
        <v>0</v>
      </c>
      <c r="L329" s="45">
        <v>0</v>
      </c>
      <c r="M329" s="45">
        <v>0</v>
      </c>
      <c r="N329" s="45">
        <f t="shared" si="262"/>
        <v>0</v>
      </c>
      <c r="O329" s="45">
        <f>N329*1.026</f>
        <v>0</v>
      </c>
      <c r="P329" s="45">
        <f t="shared" si="263"/>
        <v>0</v>
      </c>
      <c r="Q329" s="45">
        <f t="shared" si="264"/>
        <v>0</v>
      </c>
    </row>
    <row r="330" spans="1:17" ht="51" x14ac:dyDescent="0.2">
      <c r="A330" s="64"/>
      <c r="B330" s="63"/>
      <c r="C330" s="52" t="s">
        <v>76</v>
      </c>
      <c r="D330" s="30"/>
      <c r="E330" s="45">
        <v>0</v>
      </c>
      <c r="F330" s="45">
        <v>0</v>
      </c>
      <c r="G330" s="45">
        <v>0</v>
      </c>
      <c r="H330" s="45">
        <v>0</v>
      </c>
      <c r="I330" s="45">
        <v>0</v>
      </c>
      <c r="J330" s="45">
        <v>0</v>
      </c>
      <c r="K330" s="45">
        <v>0</v>
      </c>
      <c r="L330" s="45">
        <v>0</v>
      </c>
      <c r="M330" s="45">
        <v>0</v>
      </c>
      <c r="N330" s="45">
        <f t="shared" si="262"/>
        <v>0</v>
      </c>
      <c r="O330" s="45">
        <f>N330*1.026</f>
        <v>0</v>
      </c>
      <c r="P330" s="45">
        <f t="shared" si="263"/>
        <v>0</v>
      </c>
      <c r="Q330" s="45">
        <f t="shared" si="264"/>
        <v>0</v>
      </c>
    </row>
  </sheetData>
  <mergeCells count="76">
    <mergeCell ref="C61:C64"/>
    <mergeCell ref="C127:C130"/>
    <mergeCell ref="C65:C69"/>
    <mergeCell ref="C124:C126"/>
    <mergeCell ref="C89:C93"/>
    <mergeCell ref="C266:C268"/>
    <mergeCell ref="C256:C258"/>
    <mergeCell ref="C79:C82"/>
    <mergeCell ref="C76:C78"/>
    <mergeCell ref="A49:A59"/>
    <mergeCell ref="A254:A263"/>
    <mergeCell ref="B254:B263"/>
    <mergeCell ref="C112:C117"/>
    <mergeCell ref="B88:B105"/>
    <mergeCell ref="C107:C111"/>
    <mergeCell ref="A123:A135"/>
    <mergeCell ref="A106:A122"/>
    <mergeCell ref="A88:A105"/>
    <mergeCell ref="A217:A232"/>
    <mergeCell ref="B217:B232"/>
    <mergeCell ref="A233:A253"/>
    <mergeCell ref="B233:B253"/>
    <mergeCell ref="C94:C100"/>
    <mergeCell ref="C138:C142"/>
    <mergeCell ref="B123:B135"/>
    <mergeCell ref="A60:A74"/>
    <mergeCell ref="B34:B48"/>
    <mergeCell ref="B49:B59"/>
    <mergeCell ref="B60:B74"/>
    <mergeCell ref="B106:B122"/>
    <mergeCell ref="A75:A87"/>
    <mergeCell ref="B75:B87"/>
    <mergeCell ref="C1:Q1"/>
    <mergeCell ref="A2:Q2"/>
    <mergeCell ref="A7:A14"/>
    <mergeCell ref="A15:A33"/>
    <mergeCell ref="A34:A48"/>
    <mergeCell ref="C35:C39"/>
    <mergeCell ref="C40:C43"/>
    <mergeCell ref="B7:B14"/>
    <mergeCell ref="B15:B33"/>
    <mergeCell ref="C16:C20"/>
    <mergeCell ref="A4:A5"/>
    <mergeCell ref="C4:C5"/>
    <mergeCell ref="B4:B5"/>
    <mergeCell ref="C21:C28"/>
    <mergeCell ref="E4:Q4"/>
    <mergeCell ref="A199:A206"/>
    <mergeCell ref="B199:B206"/>
    <mergeCell ref="A207:A216"/>
    <mergeCell ref="B207:B216"/>
    <mergeCell ref="A264:A273"/>
    <mergeCell ref="B264:B273"/>
    <mergeCell ref="A159:A166"/>
    <mergeCell ref="B159:B166"/>
    <mergeCell ref="A167:A198"/>
    <mergeCell ref="B167:B198"/>
    <mergeCell ref="A136:A147"/>
    <mergeCell ref="B136:B147"/>
    <mergeCell ref="A148:A158"/>
    <mergeCell ref="B148:B158"/>
    <mergeCell ref="A323:A330"/>
    <mergeCell ref="B323:B330"/>
    <mergeCell ref="A305:A314"/>
    <mergeCell ref="B305:B314"/>
    <mergeCell ref="C306:C308"/>
    <mergeCell ref="A315:A322"/>
    <mergeCell ref="B315:B322"/>
    <mergeCell ref="A290:A297"/>
    <mergeCell ref="B290:B297"/>
    <mergeCell ref="A298:A304"/>
    <mergeCell ref="B298:B304"/>
    <mergeCell ref="A274:A281"/>
    <mergeCell ref="B274:B281"/>
    <mergeCell ref="A282:A289"/>
    <mergeCell ref="B282:B289"/>
  </mergeCells>
  <pageMargins left="0.23622047244094491" right="0" top="0.94488188976377963" bottom="0.35433070866141736" header="0" footer="0.31496062992125984"/>
  <pageSetup paperSize="9" scale="58" fitToHeight="0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view="pageBreakPreview" zoomScale="60" zoomScaleNormal="100" workbookViewId="0">
      <selection activeCell="F23" sqref="F23"/>
    </sheetView>
  </sheetViews>
  <sheetFormatPr defaultColWidth="9.140625" defaultRowHeight="15" x14ac:dyDescent="0.25"/>
  <cols>
    <col min="1" max="1" width="22.85546875" style="2" customWidth="1"/>
    <col min="2" max="2" width="21.28515625" style="2" customWidth="1"/>
    <col min="3" max="3" width="25.42578125" style="2" customWidth="1"/>
    <col min="4" max="4" width="12" style="2" customWidth="1"/>
    <col min="5" max="5" width="11.28515625" style="2" customWidth="1"/>
    <col min="6" max="6" width="15.7109375" style="2" customWidth="1"/>
    <col min="7" max="7" width="13.28515625" style="2" customWidth="1"/>
    <col min="8" max="8" width="12.7109375" style="2" customWidth="1"/>
    <col min="9" max="9" width="16.7109375" style="2" customWidth="1"/>
    <col min="10" max="10" width="13.7109375" style="2" customWidth="1"/>
    <col min="11" max="11" width="12.28515625" style="2" customWidth="1"/>
    <col min="12" max="12" width="21.28515625" style="2" customWidth="1"/>
    <col min="13" max="16384" width="9.140625" style="2"/>
  </cols>
  <sheetData>
    <row r="1" spans="1:20" ht="27.75" customHeight="1" x14ac:dyDescent="0.25">
      <c r="A1" s="1"/>
      <c r="B1" s="1"/>
      <c r="C1" s="86"/>
      <c r="D1" s="86"/>
      <c r="E1" s="86"/>
      <c r="F1" s="86"/>
      <c r="G1" s="86"/>
      <c r="H1" s="86"/>
      <c r="I1" s="86"/>
      <c r="J1" s="86"/>
      <c r="K1" s="1"/>
      <c r="L1" s="4" t="s">
        <v>29</v>
      </c>
      <c r="M1" s="3"/>
      <c r="N1" s="3"/>
      <c r="O1" s="3"/>
      <c r="P1" s="3"/>
      <c r="Q1" s="3"/>
      <c r="R1" s="3"/>
      <c r="S1" s="3"/>
      <c r="T1" s="3"/>
    </row>
    <row r="2" spans="1:20" ht="32.25" customHeight="1" x14ac:dyDescent="0.25">
      <c r="A2" s="1"/>
      <c r="B2" s="87" t="s">
        <v>28</v>
      </c>
      <c r="C2" s="87"/>
      <c r="D2" s="87"/>
      <c r="E2" s="87"/>
      <c r="F2" s="87"/>
      <c r="G2" s="87"/>
      <c r="H2" s="87"/>
      <c r="I2" s="87"/>
      <c r="J2" s="87"/>
      <c r="K2" s="1"/>
      <c r="L2" s="1"/>
      <c r="M2" s="1"/>
      <c r="N2" s="1"/>
      <c r="O2" s="1"/>
      <c r="P2" s="1"/>
    </row>
    <row r="3" spans="1:20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M3" s="1"/>
      <c r="N3" s="1"/>
      <c r="O3" s="1"/>
      <c r="P3" s="1"/>
    </row>
    <row r="4" spans="1:20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20" ht="90" x14ac:dyDescent="0.25">
      <c r="A5" s="17" t="s">
        <v>18</v>
      </c>
      <c r="B5" s="18" t="s">
        <v>25</v>
      </c>
      <c r="C5" s="18" t="s">
        <v>26</v>
      </c>
      <c r="D5" s="18" t="s">
        <v>22</v>
      </c>
      <c r="E5" s="18" t="s">
        <v>23</v>
      </c>
      <c r="F5" s="18" t="s">
        <v>24</v>
      </c>
      <c r="G5" s="18" t="s">
        <v>27</v>
      </c>
      <c r="H5" s="18" t="s">
        <v>30</v>
      </c>
      <c r="I5" s="18" t="s">
        <v>31</v>
      </c>
      <c r="J5" s="18" t="s">
        <v>16</v>
      </c>
      <c r="K5" s="18" t="s">
        <v>32</v>
      </c>
      <c r="L5" s="19" t="s">
        <v>33</v>
      </c>
      <c r="M5" s="1"/>
      <c r="N5" s="1"/>
      <c r="O5" s="1"/>
      <c r="P5" s="1"/>
    </row>
    <row r="6" spans="1:20" x14ac:dyDescent="0.25">
      <c r="A6" s="14" t="s">
        <v>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6"/>
      <c r="M6" s="1"/>
      <c r="N6" s="1"/>
      <c r="O6" s="1"/>
      <c r="P6" s="1"/>
    </row>
    <row r="7" spans="1:20" x14ac:dyDescent="0.25">
      <c r="A7" s="5" t="s">
        <v>19</v>
      </c>
      <c r="B7" s="6"/>
      <c r="C7" s="6"/>
      <c r="D7" s="6"/>
      <c r="E7" s="6"/>
      <c r="F7" s="6"/>
      <c r="G7" s="6"/>
      <c r="H7" s="6"/>
      <c r="I7" s="6"/>
      <c r="J7" s="6"/>
      <c r="K7" s="6"/>
      <c r="L7" s="7"/>
      <c r="M7" s="1"/>
      <c r="N7" s="1"/>
      <c r="O7" s="1"/>
      <c r="P7" s="1"/>
    </row>
    <row r="8" spans="1:20" x14ac:dyDescent="0.25">
      <c r="A8" s="5" t="s">
        <v>20</v>
      </c>
      <c r="B8" s="6"/>
      <c r="C8" s="6"/>
      <c r="D8" s="6"/>
      <c r="E8" s="6"/>
      <c r="F8" s="6"/>
      <c r="G8" s="6"/>
      <c r="H8" s="6"/>
      <c r="I8" s="6"/>
      <c r="J8" s="6"/>
      <c r="K8" s="6"/>
      <c r="L8" s="7"/>
      <c r="M8" s="1"/>
      <c r="N8" s="1"/>
      <c r="O8" s="1"/>
      <c r="P8" s="1"/>
    </row>
    <row r="9" spans="1:20" x14ac:dyDescent="0.25">
      <c r="A9" s="5" t="s">
        <v>17</v>
      </c>
      <c r="B9" s="6"/>
      <c r="C9" s="6"/>
      <c r="D9" s="6"/>
      <c r="E9" s="6"/>
      <c r="F9" s="6"/>
      <c r="G9" s="6"/>
      <c r="H9" s="6"/>
      <c r="I9" s="6"/>
      <c r="J9" s="6"/>
      <c r="K9" s="6"/>
      <c r="L9" s="7"/>
      <c r="M9" s="1"/>
      <c r="N9" s="1"/>
      <c r="O9" s="1"/>
      <c r="P9" s="1"/>
    </row>
    <row r="10" spans="1:20" x14ac:dyDescent="0.25">
      <c r="A10" s="5" t="s">
        <v>2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7"/>
      <c r="M10" s="1"/>
      <c r="N10" s="1"/>
      <c r="O10" s="1"/>
      <c r="P10" s="1"/>
    </row>
    <row r="11" spans="1:20" x14ac:dyDescent="0.25">
      <c r="A11" s="5" t="s">
        <v>21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7"/>
      <c r="M11" s="1"/>
      <c r="N11" s="1"/>
      <c r="O11" s="1"/>
      <c r="P11" s="1"/>
    </row>
    <row r="12" spans="1:20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10"/>
      <c r="M12" s="1"/>
      <c r="N12" s="1"/>
      <c r="O12" s="1"/>
      <c r="P12" s="1"/>
    </row>
    <row r="13" spans="1:20" x14ac:dyDescent="0.25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3"/>
      <c r="M13" s="1"/>
      <c r="N13" s="1"/>
      <c r="O13" s="1"/>
      <c r="P13" s="1"/>
    </row>
    <row r="14" spans="1:2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2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2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</sheetData>
  <mergeCells count="2">
    <mergeCell ref="C1:J1"/>
    <mergeCell ref="B2:J2"/>
  </mergeCells>
  <pageMargins left="0.25" right="0.25" top="0.75" bottom="0.75" header="0.3" footer="0.3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Фин.обеспечение</vt:lpstr>
      <vt:lpstr>15 внебюджет</vt:lpstr>
      <vt:lpstr>Фин.обеспечение!Заголовки_для_печати</vt:lpstr>
      <vt:lpstr>Фин.обеспечение!Область_печати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Кульков Дмитрий Львович</cp:lastModifiedBy>
  <cp:lastPrinted>2019-12-12T23:02:11Z</cp:lastPrinted>
  <dcterms:created xsi:type="dcterms:W3CDTF">2011-03-10T10:26:24Z</dcterms:created>
  <dcterms:modified xsi:type="dcterms:W3CDTF">2019-12-13T03:35:22Z</dcterms:modified>
</cp:coreProperties>
</file>